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ngenharia\Andamento\Quadra Comunidade do Indaia\PROJETO ALTERADO\QUADRA INDAIÁ\LICITAÇÃO\LICITAÇÃO\"/>
    </mc:Choice>
  </mc:AlternateContent>
  <bookViews>
    <workbookView xWindow="0" yWindow="0" windowWidth="20400" windowHeight="7755"/>
  </bookViews>
  <sheets>
    <sheet name="MDC " sheetId="1" r:id="rId1"/>
  </sheets>
  <externalReferences>
    <externalReference r:id="rId2"/>
    <externalReference r:id="rId3"/>
  </externalReferences>
  <definedNames>
    <definedName name="_xlnm.Print_Area" localSheetId="0">'MDC '!$A$1:$F$117</definedName>
    <definedName name="MDC">'MDC '!$A$5:$F$888</definedName>
    <definedName name="orça">'[1]Orçamento com BDI'!$1:$1048576</definedName>
    <definedName name="orçament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B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B16" i="1"/>
  <c r="B17" i="1"/>
  <c r="C17" i="1"/>
  <c r="D17" i="1"/>
  <c r="B18" i="1"/>
  <c r="C18" i="1"/>
  <c r="B19" i="1"/>
  <c r="C19" i="1"/>
  <c r="B20" i="1"/>
  <c r="C20" i="1"/>
  <c r="D20" i="1"/>
  <c r="B21" i="1"/>
  <c r="C21" i="1"/>
  <c r="D21" i="1"/>
  <c r="D23" i="1" s="1"/>
  <c r="B22" i="1"/>
  <c r="C22" i="1"/>
  <c r="B23" i="1"/>
  <c r="C23" i="1"/>
  <c r="B24" i="1"/>
  <c r="C24" i="1"/>
  <c r="B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B33" i="1"/>
  <c r="C33" i="1"/>
  <c r="D33" i="1"/>
  <c r="D32" i="1" s="1"/>
  <c r="B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B41" i="1"/>
  <c r="C41" i="1"/>
  <c r="D41" i="1"/>
  <c r="B42" i="1"/>
  <c r="C42" i="1"/>
  <c r="D42" i="1"/>
  <c r="B43" i="1"/>
  <c r="C43" i="1"/>
  <c r="B44" i="1"/>
  <c r="B45" i="1"/>
  <c r="C45" i="1"/>
  <c r="B46" i="1"/>
  <c r="B47" i="1"/>
  <c r="C47" i="1"/>
  <c r="D47" i="1"/>
  <c r="D49" i="1" s="1"/>
  <c r="B48" i="1"/>
  <c r="C48" i="1"/>
  <c r="D48" i="1"/>
  <c r="B49" i="1"/>
  <c r="C49" i="1"/>
  <c r="B50" i="1"/>
  <c r="C50" i="1"/>
  <c r="D50" i="1"/>
  <c r="B51" i="1"/>
  <c r="C51" i="1"/>
  <c r="B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D64" i="1"/>
  <c r="B65" i="1"/>
  <c r="C65" i="1"/>
  <c r="D65" i="1"/>
  <c r="B66" i="1"/>
  <c r="C66" i="1"/>
  <c r="D66" i="1"/>
  <c r="B67" i="1"/>
  <c r="C67" i="1"/>
  <c r="B68" i="1"/>
  <c r="C68" i="1"/>
  <c r="B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D78" i="1"/>
  <c r="B79" i="1"/>
  <c r="C79" i="1"/>
  <c r="B80" i="1"/>
  <c r="C80" i="1"/>
  <c r="B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B101" i="1"/>
  <c r="C101" i="1"/>
  <c r="B102" i="1"/>
  <c r="C102" i="1"/>
  <c r="D102" i="1"/>
  <c r="B103" i="1"/>
  <c r="B104" i="1"/>
  <c r="C104" i="1"/>
  <c r="D104" i="1"/>
  <c r="B105" i="1"/>
  <c r="C105" i="1"/>
  <c r="B106" i="1"/>
  <c r="C106" i="1"/>
  <c r="D106" i="1"/>
  <c r="B107" i="1"/>
  <c r="C107" i="1"/>
  <c r="D107" i="1"/>
  <c r="B108" i="1"/>
  <c r="C108" i="1"/>
  <c r="D108" i="1"/>
  <c r="B109" i="1"/>
  <c r="C109" i="1"/>
  <c r="B110" i="1"/>
  <c r="C110" i="1"/>
  <c r="D110" i="1"/>
  <c r="B111" i="1"/>
  <c r="C111" i="1"/>
  <c r="D111" i="1"/>
</calcChain>
</file>

<file path=xl/sharedStrings.xml><?xml version="1.0" encoding="utf-8"?>
<sst xmlns="http://schemas.openxmlformats.org/spreadsheetml/2006/main" count="275" uniqueCount="265">
  <si>
    <t>ARQUIBANCADA</t>
  </si>
  <si>
    <t>28,35*,45*3</t>
  </si>
  <si>
    <t>13.08</t>
  </si>
  <si>
    <t>longitudinal = 28,35*(1,25+0,80+0,35)
transversal = (1,25+0,80+0,35)*0,3*0,7</t>
  </si>
  <si>
    <t>13.07</t>
  </si>
  <si>
    <t>Uma para cada trave</t>
  </si>
  <si>
    <t>13.06</t>
  </si>
  <si>
    <t>Grade para proteção das básculas, com fim de segurança da quadra.</t>
  </si>
  <si>
    <t>4 grades de 0,8x0,8 para básculas</t>
  </si>
  <si>
    <t>13.05</t>
  </si>
  <si>
    <t>Impermeabilização das lajes sem cobertura, em cima dos banheiros</t>
  </si>
  <si>
    <t>Idem item 13.03</t>
  </si>
  <si>
    <t>13.04</t>
  </si>
  <si>
    <t>13,61m² x 2 lajes</t>
  </si>
  <si>
    <t>13.03</t>
  </si>
  <si>
    <t>proteção lateral da escada do palco</t>
  </si>
  <si>
    <t>3,4m</t>
  </si>
  <si>
    <t>13.02</t>
  </si>
  <si>
    <t>Alambrado de proteção da arquibancada (h=1,1m) e entre o gol e o palco (h=2,5m)</t>
  </si>
  <si>
    <t>29,46*1,1 (lateral)
17,15*2,5 (fundo)</t>
  </si>
  <si>
    <t>13.01</t>
  </si>
  <si>
    <t xml:space="preserve">Marcação de futsal e vôlei </t>
  </si>
  <si>
    <t>(25,1+15)*2 laterais
(6,32*4+3*2+5,53*2+15) futsal
(18,1*2+9*4) volei</t>
  </si>
  <si>
    <t>12.10</t>
  </si>
  <si>
    <t>Pintura do piso da quadra</t>
  </si>
  <si>
    <t>área da pintura da quadra 379,0m²</t>
  </si>
  <si>
    <t>12.09</t>
  </si>
  <si>
    <t>Lixamento da área que está pintada a quadra</t>
  </si>
  <si>
    <t>Área do piso da quadra 740,36m²</t>
  </si>
  <si>
    <t>12.08</t>
  </si>
  <si>
    <t>Pintura nos portões metálicos existentes, no novo portão e nas traves</t>
  </si>
  <si>
    <t>1 portao de 4x3
1 portao de 2*3
1 portao de 1x2,1
2 traves</t>
  </si>
  <si>
    <t>12.07</t>
  </si>
  <si>
    <t>Remoção da pintura nos portões metálicos e das traves existentes</t>
  </si>
  <si>
    <t>1 portao de 4x3
1 portao de 1x2,1</t>
  </si>
  <si>
    <t>12.06</t>
  </si>
  <si>
    <t>Pintura das portas de madeira instaladas</t>
  </si>
  <si>
    <t>10 portas de madeira de 0,80x210</t>
  </si>
  <si>
    <t>12.05</t>
  </si>
  <si>
    <t>Pintura externa da quadra e da cozinha/cantina</t>
  </si>
  <si>
    <t>Área externa quadra 269,05m²
Área externa cozinha/cantina  38,34m²</t>
  </si>
  <si>
    <t>12.04</t>
  </si>
  <si>
    <t>Pintura interna da quadra</t>
  </si>
  <si>
    <t>Área interna da quadra</t>
  </si>
  <si>
    <t>12.03</t>
  </si>
  <si>
    <t>Aplicação de selador na superfície que receberá pintura</t>
  </si>
  <si>
    <t>Idem item 12.01</t>
  </si>
  <si>
    <t>12.02</t>
  </si>
  <si>
    <t>Lixamento de toda superficie que receberá pintura</t>
  </si>
  <si>
    <t>quadra interna 387,36m²
quadra externa 269,05m²</t>
  </si>
  <si>
    <t>12.01</t>
  </si>
  <si>
    <t>cozinha/cantina</t>
  </si>
  <si>
    <t>para duas pias</t>
  </si>
  <si>
    <t>11.10</t>
  </si>
  <si>
    <t>ligação da caixa d'água aos ramais existentes</t>
  </si>
  <si>
    <t>30m</t>
  </si>
  <si>
    <t>11.09</t>
  </si>
  <si>
    <t>Esgoto cozinha/cantina</t>
  </si>
  <si>
    <t>8m</t>
  </si>
  <si>
    <t>11.08</t>
  </si>
  <si>
    <t>6m</t>
  </si>
  <si>
    <t>11.07</t>
  </si>
  <si>
    <t>10m</t>
  </si>
  <si>
    <t>11.06</t>
  </si>
  <si>
    <t xml:space="preserve">Recebimento do esgoto das pias </t>
  </si>
  <si>
    <t>11.05</t>
  </si>
  <si>
    <t>Para esgoto primário da cozinha/cantina</t>
  </si>
  <si>
    <t>11.04</t>
  </si>
  <si>
    <t>Ralos na cozinha/cantina</t>
  </si>
  <si>
    <t>11.03</t>
  </si>
  <si>
    <t>Pias da cozinha/cantina e torneira de jardim</t>
  </si>
  <si>
    <t>2 pias e 1 torneira de jardim</t>
  </si>
  <si>
    <t>11.02</t>
  </si>
  <si>
    <t>Ao lado do reservatório da escola</t>
  </si>
  <si>
    <t>11.01</t>
  </si>
  <si>
    <t>Ligação das novas instalações na cozinha/cantina</t>
  </si>
  <si>
    <t>15 m</t>
  </si>
  <si>
    <t>10.11</t>
  </si>
  <si>
    <t>Substituição do quadro existente danificado</t>
  </si>
  <si>
    <t>10.10</t>
  </si>
  <si>
    <t>Ligação de um quadro de distribuição existente, ao outro, também é existente</t>
  </si>
  <si>
    <t>33,2*2</t>
  </si>
  <si>
    <t>10.09</t>
  </si>
  <si>
    <t>10.08</t>
  </si>
  <si>
    <t>Instalados nos quadros já existentes, para novas instalações da cozinha/cantina</t>
  </si>
  <si>
    <t>10.07</t>
  </si>
  <si>
    <t>Substituir as unidades danificadas</t>
  </si>
  <si>
    <t>10.06</t>
  </si>
  <si>
    <t>Banheiros (2un), vestiários(2un) e palco (1un)</t>
  </si>
  <si>
    <t>2+2+1</t>
  </si>
  <si>
    <t>10.05</t>
  </si>
  <si>
    <t>Cantina/cozinha</t>
  </si>
  <si>
    <t>3 na cantina e 3 na cozinha</t>
  </si>
  <si>
    <t>10.04</t>
  </si>
  <si>
    <t>10.03</t>
  </si>
  <si>
    <t>Iluminação central do palco</t>
  </si>
  <si>
    <t>10.02</t>
  </si>
  <si>
    <t>Iluminação da cozinha/cantinha</t>
  </si>
  <si>
    <t>1 cantina e 1 cozinha</t>
  </si>
  <si>
    <t>10.01</t>
  </si>
  <si>
    <t>Torneira para pia da cozinha</t>
  </si>
  <si>
    <t>2 na cozinha</t>
  </si>
  <si>
    <t>09.11</t>
  </si>
  <si>
    <t>Instalada na cozinha</t>
  </si>
  <si>
    <t>2 pias na cozinha</t>
  </si>
  <si>
    <t>09.10</t>
  </si>
  <si>
    <t>Bancada para pia da cozinha</t>
  </si>
  <si>
    <t>2,46*,6+0,53*0,76+0,45*2,5*2</t>
  </si>
  <si>
    <t>09.09</t>
  </si>
  <si>
    <t>Divisão entre as unidades no vestiário</t>
  </si>
  <si>
    <t>6 divisórias de 1,8*1,43</t>
  </si>
  <si>
    <t>09.08</t>
  </si>
  <si>
    <t>Assentado na área de chuveiro dos vestiários</t>
  </si>
  <si>
    <t>1 para cada chuveiro nos vestiários</t>
  </si>
  <si>
    <t>09.07</t>
  </si>
  <si>
    <t>Para os vestiários</t>
  </si>
  <si>
    <t>2 para cada vestiário</t>
  </si>
  <si>
    <t>09.06</t>
  </si>
  <si>
    <t>Torneira instalada no lado externo da cozinha/cantina</t>
  </si>
  <si>
    <t>09.05</t>
  </si>
  <si>
    <t>Instalado nos banheiros e vestiários</t>
  </si>
  <si>
    <t>1 para cada vaso sanitário</t>
  </si>
  <si>
    <t>09.04</t>
  </si>
  <si>
    <t>Vaso instalado nos banheiros e nos vestiários</t>
  </si>
  <si>
    <t>segundo projeto</t>
  </si>
  <si>
    <t>09.03</t>
  </si>
  <si>
    <t>Torneira para os lavatórios dos banheiros e vestiários</t>
  </si>
  <si>
    <t>09.02</t>
  </si>
  <si>
    <t>Lavatório para banheiros e vestiários</t>
  </si>
  <si>
    <t>09.01</t>
  </si>
  <si>
    <t>Passeio ao redor da quadra</t>
  </si>
  <si>
    <t>área da calçada (41,14+4,55+29,32)m²
espessura 7cm</t>
  </si>
  <si>
    <t>08.04</t>
  </si>
  <si>
    <t>Colchão de areia para execução de passeio ao redor da quadra</t>
  </si>
  <si>
    <t>área da calçada (41,14+4,55+29,32)m²
espessura 5cm</t>
  </si>
  <si>
    <t>08.03</t>
  </si>
  <si>
    <t>Piso da cozinha/cantina</t>
  </si>
  <si>
    <t>Idem item 06.01</t>
  </si>
  <si>
    <t>08.02</t>
  </si>
  <si>
    <t>Contrapiso da cozinha/cantina</t>
  </si>
  <si>
    <t>área piso 25,52m²
espessura 5cm</t>
  </si>
  <si>
    <t>08.01</t>
  </si>
  <si>
    <t>Faixa ao redor da quadra, no lado externo, com 1m de altura</t>
  </si>
  <si>
    <t>104,0m linear por 1m de altura</t>
  </si>
  <si>
    <t>07.05</t>
  </si>
  <si>
    <t>Interior apenas da cozinha</t>
  </si>
  <si>
    <t>Área do emboço</t>
  </si>
  <si>
    <t>07.04</t>
  </si>
  <si>
    <t>Exterior da cozinha/cantina e no fechamento de alvenaria da fachada principal</t>
  </si>
  <si>
    <t xml:space="preserve">(Área de chapisco) - (área emboço interior cozinha/cantina) </t>
  </si>
  <si>
    <t>07.03</t>
  </si>
  <si>
    <t>Interior da cozinha/cantina</t>
  </si>
  <si>
    <t>(2,85+9,4+2,85)*2,7+1,85*2*2</t>
  </si>
  <si>
    <t>07.02</t>
  </si>
  <si>
    <t>Aplicado na cozinha/cantina e na alvenaria do fechamento da fachada principal</t>
  </si>
  <si>
    <t>Área de alvenaria x 2 lados</t>
  </si>
  <si>
    <t>07.01</t>
  </si>
  <si>
    <t>Forro na cozinha/cantina</t>
  </si>
  <si>
    <t>área total 25,52m²</t>
  </si>
  <si>
    <t>06.01</t>
  </si>
  <si>
    <t>Rufo entre a quadra e a cozinha/cantina</t>
  </si>
  <si>
    <t>10,37m</t>
  </si>
  <si>
    <t>05.03</t>
  </si>
  <si>
    <t>Cobertura da cozinha/cantina</t>
  </si>
  <si>
    <t>4,5*10,37</t>
  </si>
  <si>
    <t>05.02</t>
  </si>
  <si>
    <t>Estrutura para recebimento da telha metálica, na cobertura da cozinha/cantina</t>
  </si>
  <si>
    <t>2,7kg/m²</t>
  </si>
  <si>
    <t>05.01</t>
  </si>
  <si>
    <t>Novo portão de acesso a quadra</t>
  </si>
  <si>
    <t>2*3 (largura x altura)</t>
  </si>
  <si>
    <t>04.05</t>
  </si>
  <si>
    <t>Portas para vestiários</t>
  </si>
  <si>
    <t>6*0,80*1,8 (6portas 0,8x1,8)</t>
  </si>
  <si>
    <t>04.04</t>
  </si>
  <si>
    <t>Para fechar abertura do balcão de atendimento da cantina</t>
  </si>
  <si>
    <t>2,5*1,1*2 (2 portas de enrolar)</t>
  </si>
  <si>
    <t>04.03</t>
  </si>
  <si>
    <t>Recomposição das básculas</t>
  </si>
  <si>
    <t>0,29*4 (vidro para 4 basculas)</t>
  </si>
  <si>
    <t>04.02</t>
  </si>
  <si>
    <t>Portas para entrada dos vestiários e banheiros, e para cantina/cozinha.</t>
  </si>
  <si>
    <t>3+3 (banheiros)
1+1 (vestiários)
2 (cantina)</t>
  </si>
  <si>
    <t>04.01</t>
  </si>
  <si>
    <t>Telha metálica para vedação ao redor da quadra</t>
  </si>
  <si>
    <t>107,28 (fachada)
2,5*32,9*2 (laterais)
57,23+11,2*2+9,67 (fundos)</t>
  </si>
  <si>
    <t>03.08</t>
  </si>
  <si>
    <t>Estrutura para recebimento da vedação com telha metálica</t>
  </si>
  <si>
    <t>Consumo de 2,7kg/m²</t>
  </si>
  <si>
    <t>03.07</t>
  </si>
  <si>
    <t>Assentado nas laterais e fundos da quadra (h=1,8m), e tambem na cantina/cozinha (h=40cm)</t>
  </si>
  <si>
    <t>7*4,56*1,8*2 (laterais)
 (2,78*2+2,68*2)*1,8 (fundos)
2,0*0,8*2 (cozinha)</t>
  </si>
  <si>
    <t>03.06</t>
  </si>
  <si>
    <t>Alvenaria para cantina/cozinha, e para fechamento da fachada principal</t>
  </si>
  <si>
    <t>((2,7+8,28+2,7)*2,7+1,85*2)-(2,75+1,68+2,24*2) = 35,29m² alvenaria da cantina com descontos de aberturas e cobogós
21,4*1,8 = 40,14m² (fachada)</t>
  </si>
  <si>
    <t>03.05</t>
  </si>
  <si>
    <t>Verga para abertura de atendimento na cantina</t>
  </si>
  <si>
    <t>Idem item 03.03</t>
  </si>
  <si>
    <t>03.04</t>
  </si>
  <si>
    <t>(2,5+2*,5)*2 (aberturas para a cantina)</t>
  </si>
  <si>
    <t>03.03</t>
  </si>
  <si>
    <t>Verga para os portões de 2m e 4m</t>
  </si>
  <si>
    <t>2+2*0,5+4+2*0,5 (considerando 50cm de avanço)</t>
  </si>
  <si>
    <t>03.02</t>
  </si>
  <si>
    <t>Verga para porta que será aberta e para que será construída</t>
  </si>
  <si>
    <t>(0,80+0,15*2)*2 (considerando 15cm de avanço e duas portas)</t>
  </si>
  <si>
    <t>03.01</t>
  </si>
  <si>
    <t>Formas necessárias para concretagem</t>
  </si>
  <si>
    <t>(Formas para sapatas, pilares e vigas) 52,7m²</t>
  </si>
  <si>
    <t>02.08</t>
  </si>
  <si>
    <t>Armação da estrutura a ser construída</t>
  </si>
  <si>
    <t>(Armação fundação, pilares, vigas e laje maciça) 7,35m²</t>
  </si>
  <si>
    <t>02.07</t>
  </si>
  <si>
    <r>
      <t xml:space="preserve">Laje da cobertura (composição considera vigotas, lajotas, aço CA50 </t>
    </r>
    <r>
      <rPr>
        <sz val="12"/>
        <rFont val="Calibri"/>
        <family val="2"/>
      </rPr>
      <t>Ø</t>
    </r>
    <r>
      <rPr>
        <sz val="12"/>
        <rFont val="Arial"/>
        <family val="2"/>
      </rPr>
      <t>5.0, concreto fck 20MPa, e todo sistema de formas e escoramento)</t>
    </r>
  </si>
  <si>
    <t>(laje cobertura) 29,25m²</t>
  </si>
  <si>
    <t>02.06</t>
  </si>
  <si>
    <t>Laje do piso</t>
  </si>
  <si>
    <t>(laje piso) 2,93m³</t>
  </si>
  <si>
    <t>02.05</t>
  </si>
  <si>
    <t>Pilares da estrutura a ser construída e para enchimento dos pilares metálicos</t>
  </si>
  <si>
    <t>(pilares e vigas a serem construídas) 2,58m³
(preenchimento pilares metálicos) 0,25*0,40*2,0 
(cintas para amarrar cobogó) 0,15*0,2*62</t>
  </si>
  <si>
    <t>02.04</t>
  </si>
  <si>
    <t>Concreto fck = 30MPA</t>
  </si>
  <si>
    <t>(6 sapatas) 1,85m³</t>
  </si>
  <si>
    <t>02.03</t>
  </si>
  <si>
    <t>Lona entre a camada de brita e a estrutura a ser construída</t>
  </si>
  <si>
    <t>área cozinha/cantina</t>
  </si>
  <si>
    <t>02.02</t>
  </si>
  <si>
    <t>Camada de 5cm brita sob a estrutura a ser construída, evitando contato desta com o solo, e consequente infiltração por percolação</t>
  </si>
  <si>
    <t>(área cozinha/cantina) 29,25m²
5cm de espessura</t>
  </si>
  <si>
    <t>02.01</t>
  </si>
  <si>
    <t>Utilização no andaime</t>
  </si>
  <si>
    <t>8m²</t>
  </si>
  <si>
    <t>01.08</t>
  </si>
  <si>
    <t>Andaime para concretagem dos pilares metálicos, assentamento do cobogó e fechamento metálico</t>
  </si>
  <si>
    <t xml:space="preserve">4 andaimes com 6m durante 4 meses </t>
  </si>
  <si>
    <t>01.07</t>
  </si>
  <si>
    <t>Reaterro das sapatas e vigas baldrame</t>
  </si>
  <si>
    <t>7,67m³</t>
  </si>
  <si>
    <t>01.06</t>
  </si>
  <si>
    <t>Escavação para sapatas e vigas baldrame</t>
  </si>
  <si>
    <t>1,5m de profundidade das sapatas e 40cm para vigas baldrames</t>
  </si>
  <si>
    <t>01.05</t>
  </si>
  <si>
    <t>Transporte do entulho decorrente da demolição da alvenaria</t>
  </si>
  <si>
    <t>Idem item 01.03</t>
  </si>
  <si>
    <t>01.04</t>
  </si>
  <si>
    <t>Entulho decorrente da demolição da alvenaria</t>
  </si>
  <si>
    <t>01.03</t>
  </si>
  <si>
    <t>Aberturas para a cantina e para o portão da quadra</t>
  </si>
  <si>
    <t>2,5*1,1 (porta de enrolar cantina)
0,8*2,1 (porta de acesso cantina)
2,0*3,0 (portão acesso quadra)</t>
  </si>
  <si>
    <t>01.02</t>
  </si>
  <si>
    <t>Considerando o mínimo padrão CAIXA</t>
  </si>
  <si>
    <t>2,00x1,25m</t>
  </si>
  <si>
    <t>01.01</t>
  </si>
  <si>
    <t>Observação</t>
  </si>
  <si>
    <t>Memória</t>
  </si>
  <si>
    <t>QUANT.</t>
  </si>
  <si>
    <t>UNID.</t>
  </si>
  <si>
    <t>DESCRIÇÃO</t>
  </si>
  <si>
    <t>ITEM</t>
  </si>
  <si>
    <t>COMUNIDADE INDAIÁ (LAT.: 20º 19' 08" S; LONG.: 41º 13' 26" O)</t>
  </si>
  <si>
    <t>LOCAL:</t>
  </si>
  <si>
    <t>REFORMA DA QUADRA NA COMUNIDADE INDAIÁ</t>
  </si>
  <si>
    <t>MEMÓRIA DE CALCULO</t>
  </si>
  <si>
    <t>PREFEITURA MUNICIPAL DE CONCEIÇÃO DO CASTELO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</si>
</sst>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8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2" fontId="1" fillId="0" borderId="0" xfId="1" applyNumberFormat="1" applyAlignment="1">
      <alignment horizontal="center"/>
    </xf>
    <xf numFmtId="0" fontId="1" fillId="0" borderId="0" xfId="1" applyNumberFormat="1"/>
    <xf numFmtId="0" fontId="1" fillId="0" borderId="0" xfId="2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1" fillId="3" borderId="0" xfId="1" applyFill="1"/>
    <xf numFmtId="43" fontId="4" fillId="0" borderId="0" xfId="3" applyFont="1" applyFill="1" applyBorder="1" applyAlignment="1" applyProtection="1">
      <alignment horizontal="left" vertical="center" wrapText="1"/>
      <protection locked="0"/>
    </xf>
    <xf numFmtId="0" fontId="2" fillId="3" borderId="0" xfId="1" applyFont="1" applyFill="1"/>
    <xf numFmtId="0" fontId="1" fillId="0" borderId="0" xfId="1" applyFont="1" applyFill="1"/>
    <xf numFmtId="0" fontId="2" fillId="0" borderId="0" xfId="1" applyFont="1"/>
    <xf numFmtId="0" fontId="1" fillId="0" borderId="0" xfId="1" applyFill="1"/>
    <xf numFmtId="0" fontId="1" fillId="4" borderId="0" xfId="1" applyFill="1"/>
    <xf numFmtId="0" fontId="1" fillId="2" borderId="0" xfId="1" applyFill="1"/>
    <xf numFmtId="43" fontId="5" fillId="3" borderId="10" xfId="3" applyFont="1" applyFill="1" applyBorder="1" applyAlignment="1" applyProtection="1">
      <alignment horizontal="left" vertical="center"/>
    </xf>
    <xf numFmtId="0" fontId="1" fillId="0" borderId="0" xfId="1" applyAlignment="1">
      <alignment horizontal="center" vertical="center"/>
    </xf>
    <xf numFmtId="0" fontId="5" fillId="0" borderId="22" xfId="1" applyNumberFormat="1" applyFont="1" applyFill="1" applyBorder="1" applyAlignment="1" applyProtection="1">
      <alignment vertical="center"/>
    </xf>
    <xf numFmtId="0" fontId="5" fillId="2" borderId="3" xfId="1" applyNumberFormat="1" applyFont="1" applyFill="1" applyBorder="1" applyAlignment="1" applyProtection="1">
      <alignment vertical="center"/>
    </xf>
    <xf numFmtId="0" fontId="5" fillId="3" borderId="11" xfId="3" applyNumberFormat="1" applyFont="1" applyFill="1" applyBorder="1" applyAlignment="1" applyProtection="1">
      <alignment horizontal="center" vertical="center"/>
    </xf>
    <xf numFmtId="43" fontId="5" fillId="3" borderId="6" xfId="3" applyFont="1" applyFill="1" applyBorder="1" applyAlignment="1" applyProtection="1">
      <alignment horizontal="left" vertical="center" wrapText="1"/>
    </xf>
    <xf numFmtId="0" fontId="5" fillId="3" borderId="6" xfId="1" applyNumberFormat="1" applyFont="1" applyFill="1" applyBorder="1" applyAlignment="1" applyProtection="1">
      <alignment horizontal="center" vertical="center" wrapText="1"/>
    </xf>
    <xf numFmtId="43" fontId="5" fillId="3" borderId="6" xfId="3" applyFont="1" applyFill="1" applyBorder="1" applyAlignment="1" applyProtection="1">
      <alignment vertical="center"/>
    </xf>
    <xf numFmtId="2" fontId="5" fillId="3" borderId="6" xfId="3" applyNumberFormat="1" applyFont="1" applyFill="1" applyBorder="1" applyAlignment="1" applyProtection="1">
      <alignment horizontal="center" vertical="center"/>
    </xf>
    <xf numFmtId="0" fontId="4" fillId="0" borderId="11" xfId="3" applyNumberFormat="1" applyFont="1" applyFill="1" applyBorder="1" applyAlignment="1" applyProtection="1">
      <alignment horizontal="center" vertical="center"/>
    </xf>
    <xf numFmtId="43" fontId="4" fillId="0" borderId="6" xfId="3" applyFont="1" applyFill="1" applyBorder="1" applyAlignment="1" applyProtection="1">
      <alignment horizontal="left" vertical="center" wrapText="1"/>
    </xf>
    <xf numFmtId="43" fontId="4" fillId="0" borderId="13" xfId="3" applyFont="1" applyFill="1" applyBorder="1" applyAlignment="1" applyProtection="1">
      <alignment horizontal="left" vertical="center" wrapText="1"/>
    </xf>
    <xf numFmtId="2" fontId="4" fillId="0" borderId="6" xfId="3" applyNumberFormat="1" applyFont="1" applyFill="1" applyBorder="1" applyAlignment="1" applyProtection="1">
      <alignment horizontal="center" vertical="center" wrapText="1"/>
    </xf>
    <xf numFmtId="43" fontId="4" fillId="0" borderId="10" xfId="3" applyFont="1" applyFill="1" applyBorder="1" applyAlignment="1" applyProtection="1">
      <alignment horizontal="left" vertical="center" wrapText="1"/>
    </xf>
    <xf numFmtId="0" fontId="5" fillId="3" borderId="11" xfId="3" applyNumberFormat="1" applyFont="1" applyFill="1" applyBorder="1" applyAlignment="1" applyProtection="1">
      <alignment horizontal="center" vertical="center" wrapText="1"/>
    </xf>
    <xf numFmtId="43" fontId="5" fillId="3" borderId="13" xfId="3" applyFont="1" applyFill="1" applyBorder="1" applyAlignment="1" applyProtection="1">
      <alignment horizontal="left" vertical="center" wrapText="1"/>
    </xf>
    <xf numFmtId="2" fontId="5" fillId="3" borderId="6" xfId="3" applyNumberFormat="1" applyFont="1" applyFill="1" applyBorder="1" applyAlignment="1" applyProtection="1">
      <alignment horizontal="center" vertical="center" wrapText="1"/>
    </xf>
    <xf numFmtId="43" fontId="5" fillId="3" borderId="10" xfId="3" applyFont="1" applyFill="1" applyBorder="1" applyAlignment="1" applyProtection="1">
      <alignment horizontal="left" vertical="center" wrapText="1"/>
    </xf>
    <xf numFmtId="2" fontId="4" fillId="0" borderId="13" xfId="3" applyNumberFormat="1" applyFont="1" applyFill="1" applyBorder="1" applyAlignment="1" applyProtection="1">
      <alignment horizontal="center" vertical="center" wrapText="1"/>
    </xf>
    <xf numFmtId="0" fontId="4" fillId="2" borderId="11" xfId="3" applyNumberFormat="1" applyFont="1" applyFill="1" applyBorder="1" applyAlignment="1" applyProtection="1">
      <alignment horizontal="center" vertical="center" wrapText="1"/>
    </xf>
    <xf numFmtId="43" fontId="4" fillId="2" borderId="6" xfId="3" applyFont="1" applyFill="1" applyBorder="1" applyAlignment="1" applyProtection="1">
      <alignment horizontal="left" vertical="center" wrapText="1"/>
    </xf>
    <xf numFmtId="0" fontId="4" fillId="0" borderId="11" xfId="3" applyNumberFormat="1" applyFont="1" applyFill="1" applyBorder="1" applyAlignment="1" applyProtection="1">
      <alignment horizontal="center" vertical="center" wrapText="1"/>
    </xf>
    <xf numFmtId="43" fontId="4" fillId="2" borderId="7" xfId="3" applyFont="1" applyFill="1" applyBorder="1" applyAlignment="1" applyProtection="1">
      <alignment horizontal="left" vertical="center" wrapText="1"/>
    </xf>
    <xf numFmtId="43" fontId="4" fillId="0" borderId="7" xfId="3" applyFont="1" applyFill="1" applyBorder="1" applyAlignment="1" applyProtection="1">
      <alignment horizontal="left" vertical="center" wrapText="1"/>
    </xf>
    <xf numFmtId="43" fontId="4" fillId="0" borderId="12" xfId="3" applyFont="1" applyFill="1" applyBorder="1" applyAlignment="1" applyProtection="1">
      <alignment horizontal="left" vertical="center" wrapText="1"/>
    </xf>
    <xf numFmtId="2" fontId="4" fillId="0" borderId="7" xfId="3" applyNumberFormat="1" applyFont="1" applyFill="1" applyBorder="1" applyAlignment="1" applyProtection="1">
      <alignment horizontal="center" vertical="center" wrapText="1"/>
    </xf>
    <xf numFmtId="43" fontId="4" fillId="0" borderId="8" xfId="3" applyFont="1" applyFill="1" applyBorder="1" applyAlignment="1" applyProtection="1">
      <alignment horizontal="left" vertical="center" wrapText="1"/>
    </xf>
    <xf numFmtId="0" fontId="5" fillId="3" borderId="9" xfId="3" applyNumberFormat="1" applyFont="1" applyFill="1" applyBorder="1" applyAlignment="1" applyProtection="1">
      <alignment horizontal="center" vertical="center" wrapText="1"/>
    </xf>
    <xf numFmtId="43" fontId="5" fillId="3" borderId="7" xfId="3" applyFont="1" applyFill="1" applyBorder="1" applyAlignment="1" applyProtection="1">
      <alignment horizontal="left" vertical="center" wrapText="1"/>
    </xf>
    <xf numFmtId="43" fontId="5" fillId="3" borderId="12" xfId="3" applyFont="1" applyFill="1" applyBorder="1" applyAlignment="1" applyProtection="1">
      <alignment horizontal="left" vertical="center" wrapText="1"/>
    </xf>
    <xf numFmtId="2" fontId="5" fillId="3" borderId="7" xfId="3" applyNumberFormat="1" applyFont="1" applyFill="1" applyBorder="1" applyAlignment="1" applyProtection="1">
      <alignment horizontal="center" vertical="center" wrapText="1"/>
    </xf>
    <xf numFmtId="43" fontId="5" fillId="3" borderId="8" xfId="3" applyFont="1" applyFill="1" applyBorder="1" applyAlignment="1" applyProtection="1">
      <alignment horizontal="left" vertical="center" wrapText="1"/>
    </xf>
    <xf numFmtId="0" fontId="4" fillId="0" borderId="9" xfId="3" applyNumberFormat="1" applyFont="1" applyFill="1" applyBorder="1" applyAlignment="1" applyProtection="1">
      <alignment horizontal="center" vertical="center" wrapText="1"/>
    </xf>
    <xf numFmtId="43" fontId="4" fillId="3" borderId="6" xfId="3" applyFont="1" applyFill="1" applyBorder="1" applyAlignment="1" applyProtection="1">
      <alignment horizontal="left" vertical="center" wrapText="1"/>
    </xf>
    <xf numFmtId="2" fontId="4" fillId="3" borderId="6" xfId="3" applyNumberFormat="1" applyFont="1" applyFill="1" applyBorder="1" applyAlignment="1" applyProtection="1">
      <alignment horizontal="center" vertical="center" wrapText="1"/>
    </xf>
    <xf numFmtId="43" fontId="4" fillId="3" borderId="10" xfId="3" applyFont="1" applyFill="1" applyBorder="1" applyAlignment="1" applyProtection="1">
      <alignment horizontal="left" vertical="center" wrapText="1"/>
    </xf>
    <xf numFmtId="0" fontId="5" fillId="3" borderId="6" xfId="3" applyNumberFormat="1" applyFont="1" applyFill="1" applyBorder="1" applyAlignment="1" applyProtection="1">
      <alignment horizontal="center" vertical="center" wrapText="1"/>
    </xf>
    <xf numFmtId="0" fontId="4" fillId="0" borderId="6" xfId="3" applyNumberFormat="1" applyFont="1" applyFill="1" applyBorder="1" applyAlignment="1" applyProtection="1">
      <alignment horizontal="center" vertical="center" wrapText="1"/>
    </xf>
    <xf numFmtId="43" fontId="4" fillId="3" borderId="7" xfId="3" applyFont="1" applyFill="1" applyBorder="1" applyAlignment="1" applyProtection="1">
      <alignment horizontal="left" vertical="center" wrapText="1"/>
    </xf>
    <xf numFmtId="2" fontId="5" fillId="5" borderId="16" xfId="3" applyNumberFormat="1" applyFont="1" applyFill="1" applyBorder="1" applyAlignment="1" applyProtection="1">
      <alignment horizontal="center" vertical="center" wrapText="1"/>
    </xf>
    <xf numFmtId="2" fontId="5" fillId="5" borderId="6" xfId="3" applyNumberFormat="1" applyFont="1" applyFill="1" applyBorder="1" applyAlignment="1" applyProtection="1">
      <alignment horizontal="center" vertical="center" wrapText="1"/>
    </xf>
    <xf numFmtId="43" fontId="5" fillId="5" borderId="17" xfId="3" applyFont="1" applyFill="1" applyBorder="1" applyAlignment="1" applyProtection="1">
      <alignment horizontal="center" vertical="center" wrapText="1"/>
    </xf>
    <xf numFmtId="43" fontId="5" fillId="5" borderId="14" xfId="3" applyFont="1" applyFill="1" applyBorder="1" applyAlignment="1" applyProtection="1">
      <alignment horizontal="center" vertical="center" wrapText="1"/>
    </xf>
    <xf numFmtId="43" fontId="5" fillId="5" borderId="16" xfId="3" applyFont="1" applyFill="1" applyBorder="1" applyAlignment="1" applyProtection="1">
      <alignment horizontal="center" vertical="center" wrapText="1"/>
    </xf>
    <xf numFmtId="43" fontId="5" fillId="5" borderId="6" xfId="3" applyFont="1" applyFill="1" applyBorder="1" applyAlignment="1" applyProtection="1">
      <alignment horizontal="center" vertical="center" wrapText="1"/>
    </xf>
    <xf numFmtId="0" fontId="5" fillId="5" borderId="16" xfId="1" applyNumberFormat="1" applyFont="1" applyFill="1" applyBorder="1" applyAlignment="1" applyProtection="1">
      <alignment horizontal="center" vertical="center" wrapText="1"/>
    </xf>
    <xf numFmtId="0" fontId="5" fillId="5" borderId="6" xfId="1" applyNumberFormat="1" applyFont="1" applyFill="1" applyBorder="1" applyAlignment="1" applyProtection="1">
      <alignment horizontal="center" vertical="center" wrapText="1"/>
    </xf>
    <xf numFmtId="0" fontId="1" fillId="0" borderId="5" xfId="2" applyFont="1" applyBorder="1" applyAlignment="1" applyProtection="1">
      <alignment horizontal="center"/>
    </xf>
    <xf numFmtId="0" fontId="1" fillId="0" borderId="0" xfId="2" applyFont="1" applyBorder="1" applyAlignment="1" applyProtection="1">
      <alignment horizontal="center"/>
    </xf>
    <xf numFmtId="0" fontId="1" fillId="0" borderId="4" xfId="2" applyFont="1" applyBorder="1" applyAlignment="1" applyProtection="1">
      <alignment horizontal="center"/>
    </xf>
    <xf numFmtId="0" fontId="2" fillId="0" borderId="5" xfId="2" applyFont="1" applyBorder="1" applyAlignment="1" applyProtection="1">
      <alignment horizontal="center"/>
    </xf>
    <xf numFmtId="0" fontId="2" fillId="0" borderId="0" xfId="2" applyFont="1" applyBorder="1" applyAlignment="1" applyProtection="1">
      <alignment horizontal="center"/>
    </xf>
    <xf numFmtId="0" fontId="2" fillId="0" borderId="4" xfId="2" applyFont="1" applyBorder="1" applyAlignment="1" applyProtection="1">
      <alignment horizontal="center"/>
    </xf>
    <xf numFmtId="0" fontId="2" fillId="0" borderId="3" xfId="2" applyFont="1" applyBorder="1" applyAlignment="1" applyProtection="1">
      <alignment horizontal="center"/>
    </xf>
    <xf numFmtId="0" fontId="2" fillId="0" borderId="2" xfId="2" applyFont="1" applyBorder="1" applyAlignment="1" applyProtection="1">
      <alignment horizontal="center"/>
    </xf>
    <xf numFmtId="0" fontId="2" fillId="0" borderId="1" xfId="2" applyFont="1" applyBorder="1" applyAlignment="1" applyProtection="1">
      <alignment horizontal="center"/>
    </xf>
    <xf numFmtId="0" fontId="7" fillId="5" borderId="27" xfId="1" applyNumberFormat="1" applyFont="1" applyFill="1" applyBorder="1" applyAlignment="1" applyProtection="1">
      <alignment horizontal="center" vertical="center"/>
    </xf>
    <xf numFmtId="0" fontId="7" fillId="5" borderId="26" xfId="1" applyNumberFormat="1" applyFont="1" applyFill="1" applyBorder="1" applyAlignment="1" applyProtection="1">
      <alignment horizontal="center" vertical="center"/>
    </xf>
    <xf numFmtId="0" fontId="8" fillId="0" borderId="24" xfId="1" applyNumberFormat="1" applyFont="1" applyBorder="1" applyAlignment="1" applyProtection="1">
      <alignment horizontal="center" vertical="center"/>
    </xf>
    <xf numFmtId="0" fontId="8" fillId="0" borderId="23" xfId="1" applyNumberFormat="1" applyFont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left" vertical="center"/>
    </xf>
    <xf numFmtId="10" fontId="5" fillId="2" borderId="13" xfId="1" applyNumberFormat="1" applyFont="1" applyFill="1" applyBorder="1" applyAlignment="1" applyProtection="1">
      <alignment horizontal="left" vertical="center"/>
    </xf>
    <xf numFmtId="10" fontId="5" fillId="2" borderId="21" xfId="1" applyNumberFormat="1" applyFont="1" applyFill="1" applyBorder="1" applyAlignment="1" applyProtection="1">
      <alignment horizontal="left" vertical="center"/>
    </xf>
    <xf numFmtId="49" fontId="5" fillId="2" borderId="2" xfId="1" applyNumberFormat="1" applyFont="1" applyFill="1" applyBorder="1" applyAlignment="1" applyProtection="1">
      <alignment horizontal="left" vertical="center"/>
    </xf>
    <xf numFmtId="10" fontId="5" fillId="2" borderId="2" xfId="1" applyNumberFormat="1" applyFont="1" applyFill="1" applyBorder="1" applyAlignment="1" applyProtection="1">
      <alignment horizontal="left" vertical="center"/>
    </xf>
    <xf numFmtId="0" fontId="7" fillId="2" borderId="25" xfId="1" applyNumberFormat="1" applyFont="1" applyFill="1" applyBorder="1" applyAlignment="1" applyProtection="1">
      <alignment horizontal="left" vertical="center"/>
    </xf>
    <xf numFmtId="0" fontId="7" fillId="2" borderId="20" xfId="1" applyNumberFormat="1" applyFont="1" applyFill="1" applyBorder="1" applyAlignment="1" applyProtection="1">
      <alignment horizontal="left" vertical="center"/>
    </xf>
    <xf numFmtId="0" fontId="7" fillId="2" borderId="19" xfId="1" applyNumberFormat="1" applyFont="1" applyFill="1" applyBorder="1" applyAlignment="1" applyProtection="1">
      <alignment horizontal="left" vertical="center"/>
    </xf>
    <xf numFmtId="0" fontId="5" fillId="5" borderId="18" xfId="3" applyNumberFormat="1" applyFont="1" applyFill="1" applyBorder="1" applyAlignment="1" applyProtection="1">
      <alignment horizontal="center" vertical="center" wrapText="1"/>
    </xf>
    <xf numFmtId="0" fontId="5" fillId="5" borderId="11" xfId="3" applyNumberFormat="1" applyFont="1" applyFill="1" applyBorder="1" applyAlignment="1" applyProtection="1">
      <alignment horizontal="center" vertical="center" wrapText="1"/>
    </xf>
    <xf numFmtId="43" fontId="5" fillId="5" borderId="15" xfId="3" applyFont="1" applyFill="1" applyBorder="1" applyAlignment="1" applyProtection="1">
      <alignment horizontal="center" vertical="center" wrapText="1"/>
    </xf>
    <xf numFmtId="43" fontId="5" fillId="5" borderId="10" xfId="3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4" xfId="1"/>
    <cellStyle name="Normal 5" xfId="2"/>
    <cellStyle name="Vírgula 2" xfId="3"/>
  </cellStyles>
  <dxfs count="42"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571502</xdr:colOff>
      <xdr:row>0</xdr:row>
      <xdr:rowOff>33618</xdr:rowOff>
    </xdr:from>
    <xdr:ext cx="1266264" cy="926624"/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2" y="33618"/>
          <a:ext cx="1266264" cy="92662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199;AMENT&#193;R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amento03\Engenharia\Users\Planejamento\Area%20de%20Trabalho\PMCC-SE-PRJ-CAB-R1\PMCC-SE-PRJ-CAB-PO-CFF-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ª Medição (2)"/>
      <sheetName val="1ª a 15ª Med"/>
      <sheetName val="Orçamento com BDI"/>
    </sheetNames>
    <sheetDataSet>
      <sheetData sheetId="0"/>
      <sheetData sheetId="1"/>
      <sheetData sheetId="2">
        <row r="1">
          <cell r="A1" t="str">
            <v>PREFEITURA DE CONCEIÇÃO DO CASTELO</v>
          </cell>
          <cell r="B1"/>
          <cell r="C1"/>
          <cell r="D1"/>
          <cell r="E1"/>
          <cell r="F1"/>
          <cell r="G1"/>
          <cell r="H1"/>
          <cell r="I1"/>
          <cell r="J1"/>
          <cell r="K1"/>
          <cell r="L1"/>
          <cell r="M1"/>
          <cell r="N1"/>
        </row>
        <row r="2">
          <cell r="A2"/>
          <cell r="B2"/>
          <cell r="C2"/>
          <cell r="D2"/>
          <cell r="E2"/>
          <cell r="F2"/>
          <cell r="G2"/>
          <cell r="H2"/>
          <cell r="I2"/>
          <cell r="J2"/>
          <cell r="K2"/>
          <cell r="L2"/>
          <cell r="M2"/>
          <cell r="N2"/>
        </row>
        <row r="3">
          <cell r="A3" t="str">
            <v>Av. José Grilo, 426 - Centro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</row>
        <row r="4">
          <cell r="A4" t="str">
            <v>Conceição do Castelo - ES - CEP 29370-000</v>
          </cell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</row>
        <row r="5">
          <cell r="A5" t="str">
            <v xml:space="preserve">Telefone (28) 3547-1101 </v>
          </cell>
          <cell r="B5"/>
          <cell r="C5"/>
          <cell r="D5"/>
          <cell r="E5"/>
          <cell r="F5"/>
          <cell r="G5"/>
          <cell r="H5"/>
          <cell r="I5"/>
          <cell r="J5"/>
          <cell r="K5"/>
          <cell r="L5"/>
          <cell r="M5"/>
          <cell r="N5"/>
        </row>
        <row r="6">
          <cell r="A6"/>
          <cell r="B6"/>
          <cell r="C6"/>
          <cell r="D6"/>
          <cell r="E6"/>
          <cell r="F6"/>
          <cell r="G6"/>
          <cell r="H6"/>
          <cell r="I6"/>
          <cell r="J6"/>
          <cell r="K6"/>
          <cell r="L6"/>
          <cell r="M6"/>
          <cell r="N6"/>
        </row>
        <row r="7">
          <cell r="A7" t="str">
            <v>PLANILHA ORÇAMENTÁRIA</v>
          </cell>
          <cell r="B7"/>
          <cell r="C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</row>
        <row r="8">
          <cell r="A8"/>
          <cell r="B8"/>
          <cell r="C8"/>
          <cell r="D8"/>
          <cell r="E8"/>
          <cell r="F8"/>
          <cell r="G8"/>
          <cell r="H8"/>
          <cell r="I8"/>
          <cell r="J8"/>
          <cell r="K8"/>
          <cell r="L8"/>
          <cell r="M8"/>
          <cell r="N8"/>
        </row>
        <row r="9">
          <cell r="A9" t="str">
            <v>Obra</v>
          </cell>
          <cell r="B9"/>
          <cell r="C9" t="str">
            <v>REFORMA DA QUADRA NA COMUNIDADE INDAIÁ</v>
          </cell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</row>
        <row r="10">
          <cell r="A10" t="str">
            <v>Local</v>
          </cell>
          <cell r="B10"/>
          <cell r="C10" t="str">
            <v>COMUNIDADE INDAIÁ (LAT.: 20º 19' 08" S; LONG.: 41º 13' 26" O)</v>
          </cell>
          <cell r="D10"/>
          <cell r="E10"/>
          <cell r="F10"/>
          <cell r="G10"/>
          <cell r="H10"/>
          <cell r="I10"/>
          <cell r="J10"/>
          <cell r="K10"/>
          <cell r="L10"/>
          <cell r="M10"/>
          <cell r="N10"/>
        </row>
        <row r="11">
          <cell r="A11" t="str">
            <v>Proprietário</v>
          </cell>
          <cell r="B11"/>
          <cell r="C11" t="str">
            <v xml:space="preserve">PREFEITURA DE CONCEIÇÃO DO CASTELO - ES </v>
          </cell>
          <cell r="D11"/>
          <cell r="E11"/>
          <cell r="F11"/>
          <cell r="G11"/>
          <cell r="H11"/>
          <cell r="I11"/>
          <cell r="J11"/>
          <cell r="K11"/>
          <cell r="L11"/>
          <cell r="M11"/>
          <cell r="N11"/>
        </row>
        <row r="12">
          <cell r="A12" t="str">
            <v>Referencial de preços</v>
          </cell>
          <cell r="B12"/>
          <cell r="C12" t="str">
            <v>SINAPI/IOPES</v>
          </cell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</row>
        <row r="13">
          <cell r="A13" t="str">
            <v>Data base</v>
          </cell>
          <cell r="B13"/>
          <cell r="C13" t="str">
            <v>AGOSTO/2017</v>
          </cell>
          <cell r="D13"/>
          <cell r="E13"/>
          <cell r="F13"/>
          <cell r="G13"/>
          <cell r="H13"/>
          <cell r="I13"/>
          <cell r="J13" t="str">
            <v>FATOR BDI</v>
          </cell>
          <cell r="K13"/>
          <cell r="L13"/>
          <cell r="M13"/>
          <cell r="N13"/>
        </row>
        <row r="14">
          <cell r="A14" t="str">
            <v>BDI</v>
          </cell>
          <cell r="B14"/>
          <cell r="C14">
            <v>0.26579999999999998</v>
          </cell>
          <cell r="D14"/>
          <cell r="E14"/>
          <cell r="F14"/>
          <cell r="G14"/>
          <cell r="H14"/>
          <cell r="I14"/>
          <cell r="J14">
            <v>1.2658</v>
          </cell>
          <cell r="K14"/>
          <cell r="L14"/>
          <cell r="M14"/>
          <cell r="N14"/>
        </row>
        <row r="15">
          <cell r="A15" t="str">
            <v>Encargos Sociais (SINAPI)</v>
          </cell>
          <cell r="B15"/>
          <cell r="C15" t="str">
            <v>91,5% (hora)</v>
          </cell>
          <cell r="D15"/>
          <cell r="E15"/>
          <cell r="F15"/>
          <cell r="G15"/>
          <cell r="H15"/>
          <cell r="I15"/>
          <cell r="J15"/>
          <cell r="K15"/>
          <cell r="L15"/>
          <cell r="M15"/>
          <cell r="N15"/>
        </row>
        <row r="16">
          <cell r="A16" t="str">
            <v>Orçamentista</v>
          </cell>
          <cell r="B16"/>
          <cell r="C16" t="str">
            <v>ALEX NALI FERREIRA</v>
          </cell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</row>
        <row r="17">
          <cell r="A17"/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</row>
        <row r="18">
          <cell r="A18" t="str">
            <v>ITEM</v>
          </cell>
          <cell r="B18" t="str">
            <v>FONTE</v>
          </cell>
          <cell r="C18" t="str">
            <v>CÓDIGO</v>
          </cell>
          <cell r="D18" t="str">
            <v>ESPECIFICAÇÃO</v>
          </cell>
          <cell r="E18"/>
          <cell r="F18"/>
          <cell r="G18" t="str">
            <v>VALOR PROPOSTO</v>
          </cell>
          <cell r="H18"/>
          <cell r="I18" t="str">
            <v>ORÇAMENTO DA EMPRESA</v>
          </cell>
          <cell r="J18"/>
          <cell r="K18"/>
          <cell r="L18"/>
          <cell r="M18"/>
          <cell r="N18"/>
        </row>
        <row r="19">
          <cell r="A19"/>
          <cell r="B19"/>
          <cell r="C19"/>
          <cell r="D19"/>
          <cell r="E19" t="str">
            <v>UNID.</v>
          </cell>
          <cell r="F19" t="str">
            <v>QUANT.</v>
          </cell>
          <cell r="G19" t="str">
            <v>VALOR</v>
          </cell>
          <cell r="H19" t="str">
            <v>VR. TOTAL</v>
          </cell>
          <cell r="I19" t="str">
            <v>UNITÁRIO</v>
          </cell>
          <cell r="J19"/>
          <cell r="K19"/>
          <cell r="L19"/>
          <cell r="M19" t="str">
            <v>PARCIAL</v>
          </cell>
          <cell r="N19" t="str">
            <v>CONDICIONANTE</v>
          </cell>
        </row>
        <row r="20">
          <cell r="A20"/>
          <cell r="B20"/>
          <cell r="C20"/>
          <cell r="D20"/>
          <cell r="E20"/>
          <cell r="F20"/>
          <cell r="G20" t="str">
            <v>UNITÁRIO</v>
          </cell>
          <cell r="H20"/>
          <cell r="I20"/>
          <cell r="J20"/>
          <cell r="K20"/>
          <cell r="L20"/>
          <cell r="M20"/>
          <cell r="N20"/>
        </row>
        <row r="21">
          <cell r="A21">
            <v>1</v>
          </cell>
          <cell r="B21"/>
          <cell r="C21"/>
          <cell r="D21" t="str">
            <v>SERVIÇOS PRELIMINARES</v>
          </cell>
          <cell r="E21"/>
          <cell r="F21"/>
          <cell r="G21"/>
          <cell r="H21"/>
          <cell r="I21"/>
          <cell r="J21"/>
          <cell r="K21"/>
          <cell r="L21"/>
          <cell r="M21"/>
          <cell r="N21"/>
        </row>
        <row r="22">
          <cell r="A22" t="str">
            <v>01.01</v>
          </cell>
          <cell r="B22" t="str">
            <v>SINAP</v>
          </cell>
          <cell r="C22" t="str">
            <v>74209/001</v>
          </cell>
          <cell r="D22" t="str">
            <v>PLACA DE OBRA EM CHAPA DE ACO GALVANIZADO</v>
          </cell>
          <cell r="E22" t="str">
            <v>M2</v>
          </cell>
          <cell r="F22">
            <v>2.5</v>
          </cell>
          <cell r="G22">
            <v>400.43583000000007</v>
          </cell>
          <cell r="H22">
            <v>1001.09</v>
          </cell>
          <cell r="I22"/>
          <cell r="J22">
            <v>316.35000000000002</v>
          </cell>
          <cell r="K22"/>
          <cell r="L22"/>
          <cell r="M22">
            <v>0</v>
          </cell>
          <cell r="N22" t="str">
            <v>OK</v>
          </cell>
        </row>
        <row r="23">
          <cell r="A23" t="str">
            <v>01.02</v>
          </cell>
          <cell r="B23" t="str">
            <v>SINAP</v>
          </cell>
          <cell r="C23">
            <v>72215</v>
          </cell>
          <cell r="D23" t="str">
            <v>DEMOLICAO DE ALVENARIA DE ELEMENTOS CERAMICOS VAZADOS</v>
          </cell>
          <cell r="E23" t="str">
            <v>M3</v>
          </cell>
          <cell r="F23">
            <v>10.43</v>
          </cell>
          <cell r="G23">
            <v>43.037199999999999</v>
          </cell>
          <cell r="H23">
            <v>448.88</v>
          </cell>
          <cell r="I23"/>
          <cell r="J23">
            <v>34</v>
          </cell>
          <cell r="K23"/>
          <cell r="L23"/>
          <cell r="M23">
            <v>0</v>
          </cell>
          <cell r="N23" t="str">
            <v>OK</v>
          </cell>
        </row>
        <row r="24">
          <cell r="A24" t="str">
            <v>01.03</v>
          </cell>
          <cell r="B24" t="str">
            <v>SINAP</v>
          </cell>
          <cell r="C24">
            <v>72897</v>
          </cell>
          <cell r="D24" t="str">
            <v>CARGA MANUAL DE ENTULHO EM CAMINHAO BASCULANTE 6 M3</v>
          </cell>
          <cell r="E24" t="str">
            <v>M3</v>
          </cell>
          <cell r="F24">
            <v>10.43</v>
          </cell>
          <cell r="G24">
            <v>22.632504000000001</v>
          </cell>
          <cell r="H24">
            <v>236.06</v>
          </cell>
          <cell r="I24"/>
          <cell r="J24">
            <v>17.88</v>
          </cell>
          <cell r="K24"/>
          <cell r="L24"/>
          <cell r="M24">
            <v>0</v>
          </cell>
          <cell r="N24" t="str">
            <v>OK</v>
          </cell>
        </row>
        <row r="25">
          <cell r="A25" t="str">
            <v>01.04</v>
          </cell>
          <cell r="B25" t="str">
            <v>SINAP</v>
          </cell>
          <cell r="C25">
            <v>72900</v>
          </cell>
          <cell r="D25" t="str">
            <v>TRANSPORTE DE ENTULHO COM CAMINHAO BASCULANTE 6 M3, RODOVIA PAVIMENTADA, DMT 0,5 A 1,0 KM</v>
          </cell>
          <cell r="E25" t="str">
            <v>M3</v>
          </cell>
          <cell r="F25">
            <v>10.43</v>
          </cell>
          <cell r="G25">
            <v>6.6201340000000011</v>
          </cell>
          <cell r="H25">
            <v>69.05</v>
          </cell>
          <cell r="I25"/>
          <cell r="J25">
            <v>5.23</v>
          </cell>
          <cell r="K25"/>
          <cell r="L25"/>
          <cell r="M25">
            <v>0</v>
          </cell>
          <cell r="N25" t="str">
            <v>OK</v>
          </cell>
        </row>
        <row r="26">
          <cell r="A26" t="str">
            <v>01.05</v>
          </cell>
          <cell r="B26" t="str">
            <v>SINAP</v>
          </cell>
          <cell r="C26">
            <v>96523</v>
          </cell>
          <cell r="D26" t="str">
            <v>ESCAVAÇÃO MANUAL PARA BLOCO DE COROAMENTO OU SAPATA, COM PREVISÃO DE FÔRMA. AF_06/2017</v>
          </cell>
          <cell r="E26" t="str">
            <v>M3</v>
          </cell>
          <cell r="F26">
            <v>12.782250000000001</v>
          </cell>
          <cell r="G26">
            <v>81.251701999999995</v>
          </cell>
          <cell r="H26">
            <v>1038.58</v>
          </cell>
          <cell r="I26"/>
          <cell r="J26">
            <v>64.19</v>
          </cell>
          <cell r="K26"/>
          <cell r="L26"/>
          <cell r="M26">
            <v>0</v>
          </cell>
          <cell r="N26" t="str">
            <v>OK</v>
          </cell>
        </row>
        <row r="27">
          <cell r="A27" t="str">
            <v>01.06</v>
          </cell>
          <cell r="B27" t="str">
            <v>SINAP</v>
          </cell>
          <cell r="C27" t="str">
            <v>73964/006</v>
          </cell>
          <cell r="D27" t="str">
            <v>REATERRO DE VALA COM COMPACTAÇÃO MANUAL</v>
          </cell>
          <cell r="E27" t="str">
            <v>M3</v>
          </cell>
          <cell r="F27">
            <v>7.6693500000000006</v>
          </cell>
          <cell r="G27">
            <v>51.644639999999995</v>
          </cell>
          <cell r="H27">
            <v>396.08</v>
          </cell>
          <cell r="I27"/>
          <cell r="J27">
            <v>40.799999999999997</v>
          </cell>
          <cell r="K27"/>
          <cell r="L27"/>
          <cell r="M27">
            <v>0</v>
          </cell>
          <cell r="N27" t="str">
            <v>OK</v>
          </cell>
        </row>
        <row r="28">
          <cell r="A28" t="str">
            <v>01.07</v>
          </cell>
          <cell r="B28" t="str">
            <v>SINAP</v>
          </cell>
          <cell r="C28">
            <v>95135</v>
          </cell>
          <cell r="D28" t="str">
            <v>LOCACAO DE ANDAIME METALICO TUBULAR TIPO TORRE</v>
          </cell>
          <cell r="E28" t="str">
            <v>M/MES</v>
          </cell>
          <cell r="F28">
            <v>96</v>
          </cell>
          <cell r="G28">
            <v>21.265440000000002</v>
          </cell>
          <cell r="H28">
            <v>2041.48</v>
          </cell>
          <cell r="I28"/>
          <cell r="J28">
            <v>16.8</v>
          </cell>
          <cell r="K28"/>
          <cell r="L28"/>
          <cell r="M28">
            <v>0</v>
          </cell>
          <cell r="N28" t="str">
            <v>OK</v>
          </cell>
        </row>
        <row r="29">
          <cell r="A29" t="str">
            <v>01.08</v>
          </cell>
          <cell r="B29" t="str">
            <v>SINAP</v>
          </cell>
          <cell r="C29">
            <v>84111</v>
          </cell>
          <cell r="D29" t="str">
            <v>PLATAFORMA MADEIRA P/ ANDAIME TUBULAR APROVEITAMENTO 20 VEZES</v>
          </cell>
          <cell r="E29" t="str">
            <v>M2</v>
          </cell>
          <cell r="F29">
            <v>8</v>
          </cell>
          <cell r="G29">
            <v>4.9113040000000003</v>
          </cell>
          <cell r="H29">
            <v>39.29</v>
          </cell>
          <cell r="I29"/>
          <cell r="J29">
            <v>3.88</v>
          </cell>
          <cell r="K29"/>
          <cell r="L29"/>
          <cell r="M29">
            <v>0</v>
          </cell>
          <cell r="N29" t="str">
            <v>OK</v>
          </cell>
        </row>
        <row r="30">
          <cell r="A30" t="str">
            <v>001</v>
          </cell>
          <cell r="B30"/>
          <cell r="C30"/>
          <cell r="D30" t="str">
            <v>SUB-TOTAL 01</v>
          </cell>
          <cell r="E30"/>
          <cell r="F30"/>
          <cell r="G30"/>
          <cell r="H30">
            <v>5270.51</v>
          </cell>
          <cell r="I30"/>
          <cell r="J30"/>
          <cell r="K30"/>
          <cell r="L30"/>
          <cell r="M30">
            <v>0</v>
          </cell>
          <cell r="N30"/>
        </row>
        <row r="31">
          <cell r="A31">
            <v>2</v>
          </cell>
          <cell r="B31"/>
          <cell r="C31"/>
          <cell r="D31" t="str">
            <v>ESTRUTURA</v>
          </cell>
          <cell r="E31"/>
          <cell r="F31"/>
          <cell r="G31"/>
          <cell r="H31"/>
          <cell r="I31"/>
          <cell r="J31"/>
          <cell r="K31"/>
          <cell r="L31"/>
          <cell r="M31"/>
          <cell r="N31"/>
        </row>
        <row r="32">
          <cell r="A32" t="str">
            <v>02.01</v>
          </cell>
          <cell r="B32" t="str">
            <v>SINAPI</v>
          </cell>
          <cell r="C32">
            <v>83668</v>
          </cell>
          <cell r="D32" t="str">
            <v>CAMADA DRENANTE COM BRITA NUM 2</v>
          </cell>
          <cell r="E32" t="str">
            <v>M3</v>
          </cell>
          <cell r="F32">
            <v>1.4625000000000001</v>
          </cell>
          <cell r="G32">
            <v>123.63068600000001</v>
          </cell>
          <cell r="H32">
            <v>180.81</v>
          </cell>
          <cell r="I32"/>
          <cell r="J32">
            <v>97.67</v>
          </cell>
          <cell r="K32"/>
          <cell r="L32"/>
          <cell r="M32">
            <v>0</v>
          </cell>
          <cell r="N32" t="str">
            <v>OK</v>
          </cell>
        </row>
        <row r="33">
          <cell r="A33" t="str">
            <v>02.02</v>
          </cell>
          <cell r="B33" t="str">
            <v>SINAPI</v>
          </cell>
          <cell r="C33">
            <v>68053</v>
          </cell>
          <cell r="D33" t="str">
            <v>FORNECIMENTO/INSTALACAO LONA PLASTICA PRETA, PARA IMPERMEABILIZACAO, ESPESSURA 150 MICRAS.</v>
          </cell>
          <cell r="E33" t="str">
            <v>M2</v>
          </cell>
          <cell r="F33">
            <v>29.25</v>
          </cell>
          <cell r="G33">
            <v>6.3290000000000006</v>
          </cell>
          <cell r="H33">
            <v>185.12</v>
          </cell>
          <cell r="I33"/>
          <cell r="J33">
            <v>5</v>
          </cell>
          <cell r="K33"/>
          <cell r="L33"/>
          <cell r="M33">
            <v>0</v>
          </cell>
          <cell r="N33" t="str">
            <v>OK</v>
          </cell>
        </row>
        <row r="34">
          <cell r="A34" t="str">
            <v>02.03</v>
          </cell>
          <cell r="B34" t="str">
            <v>SINAPI</v>
          </cell>
          <cell r="C34">
            <v>96557</v>
          </cell>
          <cell r="D34" t="str">
            <v>CONCRETAGEM DE SAPATAS, FCK 30 MPA, COM USO DE BOMBA LANÇAMENTO, ADENSAMENTO E ACABAMENTO. AF_11/2016</v>
          </cell>
          <cell r="E34" t="str">
            <v>M3</v>
          </cell>
          <cell r="F34">
            <v>1.85</v>
          </cell>
          <cell r="G34">
            <v>449.48558000000003</v>
          </cell>
          <cell r="H34">
            <v>831.55</v>
          </cell>
          <cell r="I34"/>
          <cell r="J34">
            <v>355.1</v>
          </cell>
          <cell r="K34"/>
          <cell r="L34"/>
          <cell r="M34">
            <v>0</v>
          </cell>
          <cell r="N34" t="str">
            <v>OK</v>
          </cell>
        </row>
        <row r="35">
          <cell r="A35" t="str">
            <v>02.04</v>
          </cell>
          <cell r="B35" t="str">
            <v>SINAPI</v>
          </cell>
          <cell r="C35">
            <v>92718</v>
          </cell>
          <cell r="D35" t="str">
            <v>CONCRETAGEM DE PILARES, FCK = 25 MPA, COM USO DE BALDES EM EDIFICAÇÃO COM SEÇÃO MÉDIA DE PILARES MENOR OU IGUAL A 0,25 M² - LANÇAMENTO, ADENSAMENTO E ACABAMENTO. AF_12/2015</v>
          </cell>
          <cell r="E35" t="str">
            <v>M3</v>
          </cell>
          <cell r="F35">
            <v>2.7774999999999994</v>
          </cell>
          <cell r="G35">
            <v>528.67402800000002</v>
          </cell>
          <cell r="H35">
            <v>1468.39</v>
          </cell>
          <cell r="I35"/>
          <cell r="J35">
            <v>417.66</v>
          </cell>
          <cell r="K35"/>
          <cell r="L35"/>
          <cell r="M35">
            <v>0</v>
          </cell>
          <cell r="N35" t="str">
            <v>OK</v>
          </cell>
        </row>
        <row r="36">
          <cell r="A36" t="str">
            <v>02.05</v>
          </cell>
          <cell r="B36" t="str">
            <v>SINAPI</v>
          </cell>
          <cell r="C36">
            <v>90862</v>
          </cell>
          <cell r="D36" t="str">
            <v>CONCRETAGEM DE EDIFICAÇÕES (PAREDES E LAJES) FEITAS COM SISTEMA DE FÔRMAS MANUSEÁVEIS COM CONCRETO USINADO AUTOADENSÁVEL, FCK 20 MPA, LANÇADO COM BOMBA LANÇA - LANÇAMENTO E ACABAMENTO. AF_06/2015</v>
          </cell>
          <cell r="E36" t="str">
            <v>M3</v>
          </cell>
          <cell r="F36">
            <v>2.9250000000000003</v>
          </cell>
          <cell r="G36">
            <v>391.41067600000002</v>
          </cell>
          <cell r="H36">
            <v>1144.8800000000001</v>
          </cell>
          <cell r="I36"/>
          <cell r="J36">
            <v>309.22000000000003</v>
          </cell>
          <cell r="K36"/>
          <cell r="L36"/>
          <cell r="M36">
            <v>0</v>
          </cell>
          <cell r="N36" t="str">
            <v>OK</v>
          </cell>
        </row>
        <row r="37">
          <cell r="A37" t="str">
            <v>02.06</v>
          </cell>
          <cell r="B37" t="str">
            <v>SINAPI</v>
          </cell>
          <cell r="C37" t="str">
            <v>74202/001</v>
          </cell>
          <cell r="D37" t="str">
            <v>LAJE PRE-MOLDADA P/FORRO, SOBRECARGA 100KG/M2, VAOS ATE 3,50M/E=8CM/LAJOTAS E CAP.C/CONC FCK=20MPA, 3CM, INTER-EIXO 38CM, C/ESCORAMENTO (REAPR.3X) E FERRAGEM NEGATIVA</v>
          </cell>
          <cell r="E37" t="str">
            <v>M2</v>
          </cell>
          <cell r="F37">
            <v>29.25</v>
          </cell>
          <cell r="G37">
            <v>69.859502000000006</v>
          </cell>
          <cell r="H37">
            <v>2043.39</v>
          </cell>
          <cell r="I37"/>
          <cell r="J37">
            <v>55.19</v>
          </cell>
          <cell r="K37"/>
          <cell r="L37"/>
          <cell r="M37">
            <v>0</v>
          </cell>
          <cell r="N37" t="str">
            <v>OK</v>
          </cell>
        </row>
        <row r="38">
          <cell r="A38" t="str">
            <v>02.07</v>
          </cell>
          <cell r="B38" t="str">
            <v>SINAPI</v>
          </cell>
          <cell r="C38" t="str">
            <v>73990/001</v>
          </cell>
          <cell r="D38" t="str">
            <v>ARMACAO ACO CA-50 P/1,0M3 DE CONCRETO</v>
          </cell>
          <cell r="E38" t="str">
            <v>UN</v>
          </cell>
          <cell r="F38">
            <v>7.5525000000000002</v>
          </cell>
          <cell r="G38">
            <v>660.6843100000001</v>
          </cell>
          <cell r="H38">
            <v>4989.82</v>
          </cell>
          <cell r="I38"/>
          <cell r="J38">
            <v>521.95000000000005</v>
          </cell>
          <cell r="K38"/>
          <cell r="L38"/>
          <cell r="M38">
            <v>0</v>
          </cell>
          <cell r="N38" t="str">
            <v>OK</v>
          </cell>
        </row>
        <row r="39">
          <cell r="A39" t="str">
            <v>02.08</v>
          </cell>
          <cell r="B39" t="str">
            <v>IOPES</v>
          </cell>
          <cell r="C39">
            <v>40238</v>
          </cell>
          <cell r="D39" t="str">
            <v>FÔRMA DE CHAPA COMPENSADA RESINADA 12MM, LEVANDO-SE EM CONTA A UTILIZAÇÃO 3 VEZES (INCLUIDO O MATERIAL, CORTE, MONTAGEM, ESCORAMENTO E DESFÔRMA)</v>
          </cell>
          <cell r="E39" t="str">
            <v>m2</v>
          </cell>
          <cell r="F39">
            <v>52.7</v>
          </cell>
          <cell r="G39">
            <v>66.884872000000001</v>
          </cell>
          <cell r="H39">
            <v>3524.83</v>
          </cell>
          <cell r="I39"/>
          <cell r="J39">
            <v>52.84</v>
          </cell>
          <cell r="K39">
            <v>69.17</v>
          </cell>
          <cell r="L39">
            <v>0.309</v>
          </cell>
          <cell r="M39">
            <v>0</v>
          </cell>
          <cell r="N39" t="str">
            <v>OK</v>
          </cell>
        </row>
        <row r="40">
          <cell r="A40"/>
          <cell r="B40"/>
          <cell r="C40"/>
          <cell r="D40"/>
          <cell r="E40"/>
          <cell r="F40"/>
          <cell r="G40"/>
          <cell r="H40"/>
          <cell r="I40"/>
          <cell r="J40"/>
          <cell r="K40"/>
          <cell r="L40"/>
          <cell r="M40"/>
          <cell r="N40" t="str">
            <v>OK</v>
          </cell>
        </row>
        <row r="41">
          <cell r="A41" t="str">
            <v>002</v>
          </cell>
          <cell r="B41"/>
          <cell r="C41"/>
          <cell r="D41" t="str">
            <v xml:space="preserve">SUB-TOTAL 02 </v>
          </cell>
          <cell r="E41"/>
          <cell r="F41"/>
          <cell r="G41"/>
          <cell r="H41">
            <v>14368.79</v>
          </cell>
          <cell r="I41"/>
          <cell r="J41"/>
          <cell r="K41"/>
          <cell r="L41"/>
          <cell r="M41">
            <v>0</v>
          </cell>
          <cell r="N41"/>
        </row>
        <row r="42">
          <cell r="A42">
            <v>3</v>
          </cell>
          <cell r="B42"/>
          <cell r="C42"/>
          <cell r="D42" t="str">
            <v>PAREDES E PAINÉIS</v>
          </cell>
          <cell r="E42"/>
          <cell r="F42"/>
          <cell r="G42"/>
          <cell r="H42"/>
          <cell r="I42"/>
          <cell r="J42"/>
          <cell r="K42"/>
          <cell r="L42"/>
          <cell r="M42"/>
          <cell r="N42"/>
        </row>
        <row r="43">
          <cell r="A43" t="str">
            <v>03.01</v>
          </cell>
          <cell r="B43" t="str">
            <v>SINAPI</v>
          </cell>
          <cell r="C43">
            <v>93184</v>
          </cell>
          <cell r="D43" t="str">
            <v>VERGA PRÉ-MOLDADA PARA PORTAS COM ATÉ 1,5 M DE VÃO. AF_03/2016</v>
          </cell>
          <cell r="E43" t="str">
            <v>M</v>
          </cell>
          <cell r="F43">
            <v>2.2000000000000002</v>
          </cell>
          <cell r="G43">
            <v>24.088174000000002</v>
          </cell>
          <cell r="H43">
            <v>52.99</v>
          </cell>
          <cell r="I43"/>
          <cell r="J43">
            <v>19.03</v>
          </cell>
          <cell r="K43"/>
          <cell r="L43"/>
          <cell r="M43">
            <v>0</v>
          </cell>
          <cell r="N43" t="str">
            <v>OK</v>
          </cell>
        </row>
        <row r="44">
          <cell r="A44" t="str">
            <v>03.02</v>
          </cell>
          <cell r="B44" t="str">
            <v>SINAPI</v>
          </cell>
          <cell r="C44">
            <v>93185</v>
          </cell>
          <cell r="D44" t="str">
            <v>VERGA PRÉ-MOLDADA PARA PORTAS COM MAIS DE 1,5 M DE VÃO. AF_03/2016</v>
          </cell>
          <cell r="E44" t="str">
            <v>M</v>
          </cell>
          <cell r="F44">
            <v>8</v>
          </cell>
          <cell r="G44">
            <v>40.227124000000003</v>
          </cell>
          <cell r="H44">
            <v>321.82</v>
          </cell>
          <cell r="I44"/>
          <cell r="J44">
            <v>31.78</v>
          </cell>
          <cell r="K44"/>
          <cell r="L44"/>
          <cell r="M44">
            <v>0</v>
          </cell>
          <cell r="N44" t="str">
            <v>OK</v>
          </cell>
        </row>
        <row r="45">
          <cell r="A45" t="str">
            <v>03.03</v>
          </cell>
          <cell r="B45" t="str">
            <v>SINAPI</v>
          </cell>
          <cell r="C45">
            <v>93183</v>
          </cell>
          <cell r="D45" t="str">
            <v>VERGA PRÉ-MOLDADA PARA JANELAS COM MAIS DE 1,5 M DE VÃO. AF_03/2016</v>
          </cell>
          <cell r="E45" t="str">
            <v>M</v>
          </cell>
          <cell r="F45">
            <v>7</v>
          </cell>
          <cell r="G45">
            <v>40.897998000000001</v>
          </cell>
          <cell r="H45">
            <v>286.29000000000002</v>
          </cell>
          <cell r="I45"/>
          <cell r="J45">
            <v>32.31</v>
          </cell>
          <cell r="K45"/>
          <cell r="L45"/>
          <cell r="M45">
            <v>0</v>
          </cell>
          <cell r="N45" t="str">
            <v>OK</v>
          </cell>
        </row>
        <row r="46">
          <cell r="A46" t="str">
            <v>03.04</v>
          </cell>
          <cell r="B46" t="str">
            <v>SINAPI</v>
          </cell>
          <cell r="C46">
            <v>93195</v>
          </cell>
          <cell r="D46" t="str">
            <v>CONTRAVERGA PRÉ-MOLDADA PARA VÃOS DE MAIS DE 1,5 M DE COMPRIMENTO. AF_03/2016</v>
          </cell>
          <cell r="E46" t="str">
            <v>M</v>
          </cell>
          <cell r="F46">
            <v>7</v>
          </cell>
          <cell r="G46">
            <v>37.379074000000003</v>
          </cell>
          <cell r="H46">
            <v>261.64999999999998</v>
          </cell>
          <cell r="I46"/>
          <cell r="J46">
            <v>29.53</v>
          </cell>
          <cell r="K46"/>
          <cell r="L46"/>
          <cell r="M46">
            <v>0</v>
          </cell>
          <cell r="N46" t="str">
            <v>OK</v>
          </cell>
        </row>
        <row r="47">
          <cell r="A47" t="str">
            <v>03.05</v>
          </cell>
          <cell r="B47" t="str">
            <v>SINAPI</v>
          </cell>
          <cell r="C47">
            <v>87489</v>
          </cell>
          <cell r="D47" t="str">
            <v>ALVENARIA DE VEDAÇÃO DE BLOCOS CERÂMICOS FURADOS NA VERTICAL DE 9X19X39CM (ESPESSURA 9CM) DE PAREDES COM ÁREA LÍQUIDA MAIOR OU IGUAL A 6M² COM VÃOS E ARGAMASSA DE ASSENTAMENTO COM PREPARO EM BETONEIRA. AF_06/2014</v>
          </cell>
          <cell r="E47" t="str">
            <v>M2</v>
          </cell>
          <cell r="F47">
            <v>70.138000000000005</v>
          </cell>
          <cell r="G47">
            <v>46.999154000000004</v>
          </cell>
          <cell r="H47">
            <v>3296.43</v>
          </cell>
          <cell r="I47"/>
          <cell r="J47">
            <v>37.130000000000003</v>
          </cell>
          <cell r="K47"/>
          <cell r="L47"/>
          <cell r="M47">
            <v>0</v>
          </cell>
          <cell r="N47" t="str">
            <v>OK</v>
          </cell>
        </row>
        <row r="48">
          <cell r="A48" t="str">
            <v>03.06</v>
          </cell>
          <cell r="B48" t="str">
            <v>SINAPI</v>
          </cell>
          <cell r="C48" t="str">
            <v>73937/003</v>
          </cell>
          <cell r="D48" t="str">
            <v>COBOGO DE CONCRETO (ELEMENTO VAZADO), 7X50X50CM, ASSENTADO COM ARGAMASSA TRACO 1:3 (CIMENTO E AREIA)</v>
          </cell>
          <cell r="E48" t="str">
            <v>M2</v>
          </cell>
          <cell r="F48">
            <v>138.27199999999999</v>
          </cell>
          <cell r="G48">
            <v>99.846304000000003</v>
          </cell>
          <cell r="H48">
            <v>13805.95</v>
          </cell>
          <cell r="I48"/>
          <cell r="J48">
            <v>78.88</v>
          </cell>
          <cell r="K48"/>
          <cell r="L48"/>
          <cell r="M48">
            <v>0</v>
          </cell>
          <cell r="N48" t="str">
            <v>OK</v>
          </cell>
        </row>
        <row r="49">
          <cell r="A49" t="str">
            <v>03.07</v>
          </cell>
          <cell r="B49" t="str">
            <v>SINAPI</v>
          </cell>
          <cell r="C49">
            <v>200738</v>
          </cell>
          <cell r="D49" t="str">
            <v>ESTRUT. METÁLICA P/ QUADRA POLIESP. COBERTA CONSTITUÍDA POR PERFIS FORMADOS A FRIO, AÇO ESTRUTURAL ASTM A-570 G33 (TERÇAS) ASTM A-36 (DEMAIS PERFIS) C/ O SISTEMA DE TRAT. E PINT CONF DESCRITO EM NOTAS DA PLANILHA</v>
          </cell>
          <cell r="E49" t="str">
            <v>KG</v>
          </cell>
          <cell r="F49">
            <v>893.91600000000005</v>
          </cell>
          <cell r="G49">
            <v>22.708452000000001</v>
          </cell>
          <cell r="H49">
            <v>20299.45</v>
          </cell>
          <cell r="I49"/>
          <cell r="J49">
            <v>17.940000000000001</v>
          </cell>
          <cell r="K49">
            <v>23.48</v>
          </cell>
          <cell r="L49">
            <v>0.309</v>
          </cell>
          <cell r="M49">
            <v>0</v>
          </cell>
          <cell r="N49" t="str">
            <v>OK</v>
          </cell>
        </row>
        <row r="50">
          <cell r="A50" t="str">
            <v>03.08</v>
          </cell>
          <cell r="B50" t="str">
            <v>SINAPI</v>
          </cell>
          <cell r="C50">
            <v>94213</v>
          </cell>
          <cell r="D50" t="str">
            <v>TELHAMENTO COM TELHA DE AÇO/ALUMÍNIO E = 0,5 MM, COM ATÉ 2 ÁGUAS, INCLUSO IÇAMENTO. AF_06/2016</v>
          </cell>
          <cell r="E50" t="str">
            <v>M2</v>
          </cell>
          <cell r="F50">
            <v>331.08</v>
          </cell>
          <cell r="G50">
            <v>41.619504000000006</v>
          </cell>
          <cell r="H50">
            <v>13779.39</v>
          </cell>
          <cell r="I50"/>
          <cell r="J50">
            <v>32.880000000000003</v>
          </cell>
          <cell r="K50"/>
          <cell r="L50"/>
          <cell r="M50">
            <v>0</v>
          </cell>
          <cell r="N50" t="str">
            <v>OK</v>
          </cell>
        </row>
        <row r="51">
          <cell r="A51" t="str">
            <v>003</v>
          </cell>
          <cell r="B51"/>
          <cell r="C51"/>
          <cell r="D51" t="str">
            <v>SUB-TOTAL 03</v>
          </cell>
          <cell r="E51"/>
          <cell r="F51"/>
          <cell r="G51"/>
          <cell r="H51">
            <v>52103.97</v>
          </cell>
          <cell r="I51"/>
          <cell r="J51"/>
          <cell r="K51"/>
          <cell r="L51"/>
          <cell r="M51">
            <v>0</v>
          </cell>
          <cell r="N51"/>
        </row>
        <row r="52">
          <cell r="A52">
            <v>4</v>
          </cell>
          <cell r="B52"/>
          <cell r="C52"/>
          <cell r="D52" t="str">
            <v>ESQUADRIAS</v>
          </cell>
          <cell r="E52"/>
          <cell r="F52"/>
          <cell r="G52"/>
          <cell r="H52"/>
          <cell r="I52"/>
          <cell r="J52"/>
          <cell r="K52"/>
          <cell r="L52"/>
          <cell r="M52"/>
          <cell r="N52"/>
        </row>
        <row r="53">
          <cell r="A53" t="str">
            <v>04.01</v>
          </cell>
          <cell r="B53" t="str">
            <v>SINAPI</v>
          </cell>
          <cell r="C53">
            <v>91320</v>
          </cell>
          <cell r="D53" t="str">
            <v>KIT DE PORTA DE MADEIRA PARA PINTURA, SEMI-OCA (LEVE OU MÉDIA), PADRÃO POPULAR, 80X210CM, ESPESSURA DE 3,5CM, ITENS INCLUSOS: DOBRADIÇAS, MONTAGEM E INSTALAÇÃO DO BATENTE, SEM FECHADURA - FORNECIMENTO E INSTALAÇÃO. AF_08/2015</v>
          </cell>
          <cell r="E53" t="str">
            <v>M2</v>
          </cell>
          <cell r="F53">
            <v>10</v>
          </cell>
          <cell r="G53">
            <v>649.507296</v>
          </cell>
          <cell r="H53">
            <v>6495.07</v>
          </cell>
          <cell r="I53"/>
          <cell r="J53">
            <v>513.12</v>
          </cell>
          <cell r="K53"/>
          <cell r="L53"/>
          <cell r="M53">
            <v>0</v>
          </cell>
          <cell r="N53" t="str">
            <v>OK</v>
          </cell>
        </row>
        <row r="54">
          <cell r="A54" t="str">
            <v>04.02</v>
          </cell>
          <cell r="B54" t="str">
            <v>SINAPI</v>
          </cell>
          <cell r="C54">
            <v>72117</v>
          </cell>
          <cell r="D54" t="str">
            <v>VIDRO LISO COMUM TRANSPARENTE, ESPESSURA 4MM</v>
          </cell>
          <cell r="E54" t="str">
            <v>M2</v>
          </cell>
          <cell r="F54">
            <v>1.1599999999999999</v>
          </cell>
          <cell r="G54">
            <v>139.63039800000001</v>
          </cell>
          <cell r="H54">
            <v>161.97</v>
          </cell>
          <cell r="I54"/>
          <cell r="J54">
            <v>110.31</v>
          </cell>
          <cell r="K54"/>
          <cell r="L54"/>
          <cell r="M54">
            <v>0</v>
          </cell>
          <cell r="N54" t="str">
            <v>OK</v>
          </cell>
        </row>
        <row r="55">
          <cell r="A55" t="str">
            <v>04.03</v>
          </cell>
          <cell r="B55" t="str">
            <v>SINAPI</v>
          </cell>
          <cell r="C55" t="str">
            <v>74136/003</v>
          </cell>
          <cell r="D55" t="str">
            <v>PORTA DE ACO CHAPA 24, DE ENROLAR, RAIADA, LARGA COM ACABAMENTO GALVANIZADO NATURAL</v>
          </cell>
          <cell r="E55" t="str">
            <v>M2</v>
          </cell>
          <cell r="F55">
            <v>5.5</v>
          </cell>
          <cell r="G55">
            <v>263.72942999999998</v>
          </cell>
          <cell r="H55">
            <v>1450.51</v>
          </cell>
          <cell r="I55"/>
          <cell r="J55">
            <v>208.35</v>
          </cell>
          <cell r="K55"/>
          <cell r="L55"/>
          <cell r="M55">
            <v>0</v>
          </cell>
          <cell r="N55" t="str">
            <v>OK</v>
          </cell>
        </row>
        <row r="56">
          <cell r="A56" t="str">
            <v>04.04</v>
          </cell>
          <cell r="B56" t="str">
            <v>SINAPI</v>
          </cell>
          <cell r="C56">
            <v>91341</v>
          </cell>
          <cell r="D56" t="str">
            <v>PORTA EM ALUMÍNIO DE ABRIR TIPO VENEZIANA COM GUARNIÇÃO, FIXAÇÃO COM PARAFUSOS - FORNECIMENTO E INSTALAÇÃO. AF_08/2015</v>
          </cell>
          <cell r="E56" t="str">
            <v>M2</v>
          </cell>
          <cell r="F56">
            <v>8.6400000000000023</v>
          </cell>
          <cell r="G56">
            <v>743.45497200000011</v>
          </cell>
          <cell r="H56">
            <v>6423.45</v>
          </cell>
          <cell r="I56"/>
          <cell r="J56">
            <v>587.34</v>
          </cell>
          <cell r="K56"/>
          <cell r="L56"/>
          <cell r="M56">
            <v>0</v>
          </cell>
          <cell r="N56" t="str">
            <v>OK</v>
          </cell>
        </row>
        <row r="57">
          <cell r="A57" t="str">
            <v>04.05</v>
          </cell>
          <cell r="B57" t="str">
            <v>SINAPI</v>
          </cell>
          <cell r="C57">
            <v>68054</v>
          </cell>
          <cell r="D57" t="str">
            <v>PORTAO DE FERRO EM CHAPA GALVANIZADA PLANA 14 GSG</v>
          </cell>
          <cell r="E57" t="str">
            <v>M2</v>
          </cell>
          <cell r="F57">
            <v>6</v>
          </cell>
          <cell r="G57">
            <v>255.55236199999999</v>
          </cell>
          <cell r="H57">
            <v>1533.31</v>
          </cell>
          <cell r="I57"/>
          <cell r="J57">
            <v>201.89</v>
          </cell>
          <cell r="K57"/>
          <cell r="L57"/>
          <cell r="M57">
            <v>0</v>
          </cell>
          <cell r="N57" t="str">
            <v>OK</v>
          </cell>
        </row>
        <row r="58">
          <cell r="A58" t="str">
            <v>004</v>
          </cell>
          <cell r="B58"/>
          <cell r="C58"/>
          <cell r="D58" t="str">
            <v>SUB-TOTAL 04</v>
          </cell>
          <cell r="E58"/>
          <cell r="F58"/>
          <cell r="G58"/>
          <cell r="H58">
            <v>16064.31</v>
          </cell>
          <cell r="I58"/>
          <cell r="J58"/>
          <cell r="K58"/>
          <cell r="L58"/>
          <cell r="M58">
            <v>0</v>
          </cell>
          <cell r="N58"/>
        </row>
        <row r="59">
          <cell r="A59">
            <v>5</v>
          </cell>
          <cell r="B59"/>
          <cell r="C59"/>
          <cell r="D59" t="str">
            <v>COBERTURA</v>
          </cell>
          <cell r="E59"/>
          <cell r="F59"/>
          <cell r="G59"/>
          <cell r="H59"/>
          <cell r="I59"/>
          <cell r="J59"/>
          <cell r="K59"/>
          <cell r="L59"/>
          <cell r="M59"/>
          <cell r="N59"/>
        </row>
        <row r="60">
          <cell r="A60" t="str">
            <v>05.01</v>
          </cell>
          <cell r="B60" t="str">
            <v>SINAPI</v>
          </cell>
          <cell r="C60">
            <v>92580</v>
          </cell>
          <cell r="D60" t="str">
            <v>TRAMA DE AÇO COMPOSTA POR TERÇAS PARA TELHADOS DE ATÉ 2 ÁGUAS PARA TELHA ONDULADA DE FIBROCIMENTO, METÁLICA, PLÁSTICA OU TERMOACÚSTICA, INCLUSO TRANSPORTE VERTICAL. AF_12/2015</v>
          </cell>
          <cell r="E60" t="str">
            <v>KG</v>
          </cell>
          <cell r="F60">
            <v>125.99550000000001</v>
          </cell>
          <cell r="G60">
            <v>41.024577999999998</v>
          </cell>
          <cell r="H60">
            <v>5168.91</v>
          </cell>
          <cell r="I60"/>
          <cell r="J60">
            <v>32.409999999999997</v>
          </cell>
          <cell r="K60"/>
          <cell r="L60"/>
          <cell r="M60">
            <v>0</v>
          </cell>
          <cell r="N60" t="str">
            <v>OK</v>
          </cell>
        </row>
        <row r="61">
          <cell r="A61" t="str">
            <v>05.02</v>
          </cell>
          <cell r="B61" t="str">
            <v>SINAPI</v>
          </cell>
          <cell r="C61">
            <v>94213</v>
          </cell>
          <cell r="D61" t="str">
            <v>TELHAMENTO COM TELHA DE AÇO/ALUMÍNIO E = 0,5 MM, COM ATÉ 2 ÁGUAS, INCLUSO IÇAMENTO. AF_06/2016</v>
          </cell>
          <cell r="E61" t="str">
            <v>M2</v>
          </cell>
          <cell r="F61">
            <v>46.664999999999999</v>
          </cell>
          <cell r="G61">
            <v>41.619504000000006</v>
          </cell>
          <cell r="H61">
            <v>1942.17</v>
          </cell>
          <cell r="I61"/>
          <cell r="J61">
            <v>32.880000000000003</v>
          </cell>
          <cell r="K61"/>
          <cell r="L61"/>
          <cell r="M61">
            <v>0</v>
          </cell>
          <cell r="N61" t="str">
            <v>OK</v>
          </cell>
        </row>
        <row r="62">
          <cell r="A62" t="str">
            <v>05.03</v>
          </cell>
          <cell r="B62" t="str">
            <v>SINAPI</v>
          </cell>
          <cell r="C62">
            <v>94231</v>
          </cell>
          <cell r="D62" t="str">
            <v>RUFO EM CHAPA DE AÇO GALVANIZADO NÚMERO 24, CORTE DE 25 CM, INCLUSO TRANSPORTE VERTICAL. AF_06/2016</v>
          </cell>
          <cell r="E62" t="str">
            <v>UN</v>
          </cell>
          <cell r="F62">
            <v>10.37</v>
          </cell>
          <cell r="G62">
            <v>33.860150000000004</v>
          </cell>
          <cell r="H62">
            <v>351.13</v>
          </cell>
          <cell r="I62"/>
          <cell r="J62">
            <v>26.75</v>
          </cell>
          <cell r="K62"/>
          <cell r="L62"/>
          <cell r="M62">
            <v>0</v>
          </cell>
          <cell r="N62" t="str">
            <v>OK</v>
          </cell>
        </row>
        <row r="63">
          <cell r="A63" t="str">
            <v>005</v>
          </cell>
          <cell r="B63"/>
          <cell r="C63"/>
          <cell r="D63" t="str">
            <v>SUB-TOTAL 05</v>
          </cell>
          <cell r="E63"/>
          <cell r="F63"/>
          <cell r="G63"/>
          <cell r="H63">
            <v>7462.21</v>
          </cell>
          <cell r="I63"/>
          <cell r="J63"/>
          <cell r="K63"/>
          <cell r="L63"/>
          <cell r="M63">
            <v>0</v>
          </cell>
          <cell r="N63"/>
        </row>
        <row r="64">
          <cell r="A64">
            <v>6</v>
          </cell>
          <cell r="B64"/>
          <cell r="C64"/>
          <cell r="D64" t="str">
            <v>TETOS E FORROS</v>
          </cell>
          <cell r="E64"/>
          <cell r="F64"/>
          <cell r="G64"/>
          <cell r="H64"/>
          <cell r="I64"/>
          <cell r="J64"/>
          <cell r="K64"/>
          <cell r="L64"/>
          <cell r="M64"/>
          <cell r="N64"/>
        </row>
        <row r="65">
          <cell r="A65" t="str">
            <v>06.01</v>
          </cell>
          <cell r="B65" t="str">
            <v>SINAPI</v>
          </cell>
          <cell r="C65">
            <v>96486</v>
          </cell>
          <cell r="D65" t="str">
            <v>FORRO DE PVC, LISO, PARA AMBIENTES COMERCIAIS, INCLUSIVE ESTRUTURA DEFIXAÇÃO. AF_05/2017_P</v>
          </cell>
          <cell r="E65" t="str">
            <v>M2</v>
          </cell>
          <cell r="F65">
            <v>25.52</v>
          </cell>
          <cell r="G65">
            <v>54.416742000000006</v>
          </cell>
          <cell r="H65">
            <v>1388.72</v>
          </cell>
          <cell r="I65"/>
          <cell r="J65">
            <v>42.99</v>
          </cell>
          <cell r="K65"/>
          <cell r="L65"/>
          <cell r="M65">
            <v>0</v>
          </cell>
          <cell r="N65" t="str">
            <v>OK</v>
          </cell>
        </row>
        <row r="66">
          <cell r="A66" t="str">
            <v>006</v>
          </cell>
          <cell r="B66"/>
          <cell r="C66"/>
          <cell r="D66" t="str">
            <v>SUB-TOTAL 06</v>
          </cell>
          <cell r="E66"/>
          <cell r="F66"/>
          <cell r="G66"/>
          <cell r="H66">
            <v>1388.72</v>
          </cell>
          <cell r="I66"/>
          <cell r="J66"/>
          <cell r="K66"/>
          <cell r="L66"/>
          <cell r="M66">
            <v>0</v>
          </cell>
          <cell r="N66"/>
        </row>
        <row r="67">
          <cell r="A67">
            <v>7</v>
          </cell>
          <cell r="B67"/>
          <cell r="C67"/>
          <cell r="D67" t="str">
            <v>REVESTIMENTO DE PAREDE</v>
          </cell>
          <cell r="E67"/>
          <cell r="F67"/>
          <cell r="G67"/>
          <cell r="H67"/>
          <cell r="I67"/>
          <cell r="J67"/>
          <cell r="K67"/>
          <cell r="L67"/>
          <cell r="M67"/>
          <cell r="N67"/>
        </row>
        <row r="68">
          <cell r="A68" t="str">
            <v>07.01</v>
          </cell>
          <cell r="B68" t="str">
            <v>SINAPI</v>
          </cell>
          <cell r="C68">
            <v>87879</v>
          </cell>
          <cell r="D68" t="str">
            <v>CHAPISCO APLICADO EM ALVENARIAS E ESTRUTURAS DE CONCRETO INTERNAS, COM COLHER DE PEDREIRO. ARGAMASSA TRAÇO 1:3 COM PREPARO EM BETONEIRA 400 L. AF_06/2014</v>
          </cell>
          <cell r="E68" t="str">
            <v>M2</v>
          </cell>
          <cell r="F68">
            <v>140.27600000000001</v>
          </cell>
          <cell r="G68">
            <v>3.2404480000000002</v>
          </cell>
          <cell r="H68">
            <v>454.56</v>
          </cell>
          <cell r="I68"/>
          <cell r="J68">
            <v>2.56</v>
          </cell>
          <cell r="K68"/>
          <cell r="L68"/>
          <cell r="M68">
            <v>0</v>
          </cell>
          <cell r="N68" t="str">
            <v>OK</v>
          </cell>
        </row>
        <row r="69">
          <cell r="A69" t="str">
            <v>07.02</v>
          </cell>
          <cell r="B69" t="str">
            <v>SINAPI</v>
          </cell>
          <cell r="C69">
            <v>87535</v>
          </cell>
          <cell r="D69" t="str">
            <v>EMBOÇO, PARA RECEBIMENTO DE CERÂMICA, EM ARGAMASSA TRAÇO 1:2:8, PREPARO MECÂNICO COM BETONEIRA 400L, APLICADO MANUALMENTE EM FACES INTERNAS DE PAREDES, PARA AMBIENTE COM ÁREA MAIOR QUE 10M2, ESPESSURA DE 20MM, COM EXECUÇÃO DE TALISCAS. AF_06/2014</v>
          </cell>
          <cell r="E69" t="str">
            <v>M2</v>
          </cell>
          <cell r="F69">
            <v>48.17</v>
          </cell>
          <cell r="G69">
            <v>23.974252000000003</v>
          </cell>
          <cell r="H69">
            <v>1154.8399999999999</v>
          </cell>
          <cell r="I69"/>
          <cell r="J69">
            <v>18.940000000000001</v>
          </cell>
          <cell r="K69"/>
          <cell r="L69"/>
          <cell r="M69">
            <v>0</v>
          </cell>
          <cell r="N69" t="str">
            <v>OK</v>
          </cell>
        </row>
        <row r="70">
          <cell r="A70" t="str">
            <v>07.03</v>
          </cell>
          <cell r="B70" t="str">
            <v>SINAPI</v>
          </cell>
          <cell r="C70">
            <v>87529</v>
          </cell>
          <cell r="D70" t="str">
            <v>MASSA ÚNICA, PARA RECEBIMENTO DE PINTURA, EM ARGAMASSA TRAÇO 1:2:8, PREPARO MECÂNICO COM BETONEIRA 400L, APLICADA MANUALMENTE EM FACES INTERNAS DE PAREDES, ESPESSURA DE 20MM, COM EXECUÇÃO DE TALISCAS. AF_06/2014</v>
          </cell>
          <cell r="E70" t="str">
            <v>M2</v>
          </cell>
          <cell r="F70">
            <v>92.106000000000009</v>
          </cell>
          <cell r="G70">
            <v>28.505815999999999</v>
          </cell>
          <cell r="H70">
            <v>2625.56</v>
          </cell>
          <cell r="I70"/>
          <cell r="J70">
            <v>22.52</v>
          </cell>
          <cell r="K70"/>
          <cell r="L70"/>
          <cell r="M70">
            <v>0</v>
          </cell>
          <cell r="N70" t="str">
            <v>OK</v>
          </cell>
        </row>
        <row r="71">
          <cell r="A71" t="str">
            <v>07.04</v>
          </cell>
          <cell r="B71" t="str">
            <v>SINAPI</v>
          </cell>
          <cell r="C71">
            <v>93393</v>
          </cell>
          <cell r="D71" t="str">
            <v>REVESTIMENTO CERÂMICO PARA PAREDES INTERNAS COM PLACAS TIPO ESMALTADA PADRÃO POPULAR DE DIMENSÕES 20X20 CM APLICADAS EM AMBIENTES DE ÁREA MAIOR QUE 5 M2 NA ALTURA INTEIRA DAS PAREDES. AF_06/2014</v>
          </cell>
          <cell r="E71" t="str">
            <v>M3</v>
          </cell>
          <cell r="F71">
            <v>48.17</v>
          </cell>
          <cell r="G71">
            <v>47.480157999999996</v>
          </cell>
          <cell r="H71">
            <v>2287.12</v>
          </cell>
          <cell r="I71"/>
          <cell r="J71">
            <v>37.51</v>
          </cell>
          <cell r="K71"/>
          <cell r="L71"/>
          <cell r="M71">
            <v>0</v>
          </cell>
          <cell r="N71" t="str">
            <v>OK</v>
          </cell>
        </row>
        <row r="72">
          <cell r="A72" t="str">
            <v>07.05</v>
          </cell>
          <cell r="B72" t="str">
            <v>IOPES</v>
          </cell>
          <cell r="C72">
            <v>120220</v>
          </cell>
          <cell r="D72" t="str">
            <v>CERÂMICA 10 X 10 CM, MARCAS DE REFERÊNCIA ELIANE, CECRISA OU PORTOBELLO, NAS CORES BRANCO OU AREIA, COM REJUNTE ESP. 0.5 CM, EMPREGANDO ARGAMASSA COLANTE</v>
          </cell>
          <cell r="E72" t="str">
            <v>M2</v>
          </cell>
          <cell r="F72">
            <v>104</v>
          </cell>
          <cell r="G72">
            <v>59.441968000000003</v>
          </cell>
          <cell r="H72">
            <v>6181.96</v>
          </cell>
          <cell r="I72"/>
          <cell r="J72">
            <v>46.96</v>
          </cell>
          <cell r="K72">
            <v>61.47</v>
          </cell>
          <cell r="L72">
            <v>0.309</v>
          </cell>
          <cell r="M72">
            <v>0</v>
          </cell>
          <cell r="N72" t="str">
            <v>OK</v>
          </cell>
        </row>
        <row r="73">
          <cell r="A73" t="str">
            <v>007</v>
          </cell>
          <cell r="B73"/>
          <cell r="C73"/>
          <cell r="D73" t="str">
            <v>SUB-TOTAL 07</v>
          </cell>
          <cell r="E73"/>
          <cell r="F73"/>
          <cell r="G73"/>
          <cell r="H73">
            <v>12704.04</v>
          </cell>
          <cell r="I73"/>
          <cell r="J73"/>
          <cell r="K73"/>
          <cell r="L73"/>
          <cell r="M73">
            <v>0</v>
          </cell>
          <cell r="N73"/>
        </row>
        <row r="74">
          <cell r="A74">
            <v>8</v>
          </cell>
          <cell r="B74"/>
          <cell r="C74"/>
          <cell r="D74" t="str">
            <v>PISOS INTERNOS E EXTERNOS</v>
          </cell>
          <cell r="E74"/>
          <cell r="F74"/>
          <cell r="G74"/>
          <cell r="H74"/>
          <cell r="I74"/>
          <cell r="J74"/>
          <cell r="K74"/>
          <cell r="L74"/>
          <cell r="M74"/>
          <cell r="N74"/>
        </row>
        <row r="75">
          <cell r="A75" t="str">
            <v>08.01</v>
          </cell>
          <cell r="B75" t="str">
            <v>SINAPI</v>
          </cell>
          <cell r="C75">
            <v>87301</v>
          </cell>
          <cell r="D75" t="str">
            <v>ARGAMASSA TRAÇO 1:4 (CIMENTO E AREIA MÉDIA) PARA CONTRAPISO, PREPARO MECÂNICO COM BETONEIRA 400 L. AF_06/2014</v>
          </cell>
          <cell r="E75" t="str">
            <v>M3</v>
          </cell>
          <cell r="F75">
            <v>1.276</v>
          </cell>
          <cell r="G75">
            <v>369.66423200000003</v>
          </cell>
          <cell r="H75">
            <v>471.69</v>
          </cell>
          <cell r="I75"/>
          <cell r="J75">
            <v>292.04000000000002</v>
          </cell>
          <cell r="K75"/>
          <cell r="L75"/>
          <cell r="M75">
            <v>0</v>
          </cell>
          <cell r="N75" t="str">
            <v>OK</v>
          </cell>
        </row>
        <row r="76">
          <cell r="A76" t="str">
            <v>08.02</v>
          </cell>
          <cell r="B76" t="str">
            <v>SINAPI</v>
          </cell>
          <cell r="C76">
            <v>87248</v>
          </cell>
          <cell r="D76" t="str">
            <v>REVESTIMENTO CERÂMICO PARA PISO COM PLACAS TIPO ESMALTADA EXTRA DE DIMENSÕES 35X35 CM APLICADA EM AMBIENTES DE ÁREA MAIOR QUE 10 M2. AF_06/2014</v>
          </cell>
          <cell r="E76" t="str">
            <v>M2</v>
          </cell>
          <cell r="F76">
            <v>25.52</v>
          </cell>
          <cell r="G76">
            <v>32.758904000000001</v>
          </cell>
          <cell r="H76">
            <v>836.01</v>
          </cell>
          <cell r="I76"/>
          <cell r="J76">
            <v>25.88</v>
          </cell>
          <cell r="K76"/>
          <cell r="L76"/>
          <cell r="M76">
            <v>0</v>
          </cell>
          <cell r="N76" t="str">
            <v>OK</v>
          </cell>
        </row>
        <row r="77">
          <cell r="A77" t="str">
            <v>08.03</v>
          </cell>
          <cell r="B77" t="str">
            <v>SINAPI</v>
          </cell>
          <cell r="C77">
            <v>83667</v>
          </cell>
          <cell r="D77" t="str">
            <v>CAMADA DRENANTE COM AREIA MEDIA</v>
          </cell>
          <cell r="E77" t="str">
            <v>M3</v>
          </cell>
          <cell r="F77">
            <v>3.7504999999999997</v>
          </cell>
          <cell r="G77">
            <v>83.947855999999987</v>
          </cell>
          <cell r="H77">
            <v>314.85000000000002</v>
          </cell>
          <cell r="I77"/>
          <cell r="J77">
            <v>66.319999999999993</v>
          </cell>
          <cell r="K77"/>
          <cell r="L77"/>
          <cell r="M77">
            <v>0</v>
          </cell>
          <cell r="N77" t="str">
            <v>OK</v>
          </cell>
        </row>
        <row r="78">
          <cell r="A78" t="str">
            <v>08.04</v>
          </cell>
          <cell r="B78" t="str">
            <v>SINAPI</v>
          </cell>
          <cell r="C78">
            <v>94991</v>
          </cell>
          <cell r="D78" t="str">
            <v>EXECUÇÃO DE PASSEIO (CALÇADA) OU PISO DE CONCRETO COM CONCRETO MOLDADO IN LOCO, USINADO, ACABAMENTO CONVENCIONAL, NÃO ARMADO. AF_07/2016</v>
          </cell>
          <cell r="E78" t="str">
            <v>M3</v>
          </cell>
          <cell r="F78">
            <v>5.2507000000000001</v>
          </cell>
          <cell r="G78">
            <v>497.13029200000005</v>
          </cell>
          <cell r="H78">
            <v>2610.2800000000002</v>
          </cell>
          <cell r="I78"/>
          <cell r="J78">
            <v>392.74</v>
          </cell>
          <cell r="K78"/>
          <cell r="L78"/>
          <cell r="M78">
            <v>0</v>
          </cell>
          <cell r="N78" t="str">
            <v>OK</v>
          </cell>
        </row>
        <row r="79">
          <cell r="A79" t="str">
            <v>008</v>
          </cell>
          <cell r="B79"/>
          <cell r="C79"/>
          <cell r="D79" t="str">
            <v>SUB-TOTAL 08</v>
          </cell>
          <cell r="E79"/>
          <cell r="F79"/>
          <cell r="G79"/>
          <cell r="H79">
            <v>4232.83</v>
          </cell>
          <cell r="I79"/>
          <cell r="J79"/>
          <cell r="K79"/>
          <cell r="L79"/>
          <cell r="M79">
            <v>0</v>
          </cell>
          <cell r="N79"/>
        </row>
        <row r="80">
          <cell r="A80">
            <v>9</v>
          </cell>
          <cell r="B80"/>
          <cell r="C80"/>
          <cell r="D80" t="str">
            <v>APARELHOS HIDROSSANITÁRIOS</v>
          </cell>
          <cell r="E80"/>
          <cell r="F80"/>
          <cell r="G80"/>
          <cell r="H80"/>
          <cell r="I80"/>
          <cell r="J80"/>
          <cell r="K80"/>
          <cell r="L80"/>
          <cell r="M80"/>
          <cell r="N80"/>
        </row>
        <row r="81">
          <cell r="A81" t="str">
            <v>09.01</v>
          </cell>
          <cell r="B81" t="str">
            <v>SINAPI</v>
          </cell>
          <cell r="C81">
            <v>86902</v>
          </cell>
          <cell r="D81" t="str">
            <v>LAVATÓRIO LOUÇA BRANCA COM COLUNA, *44 X 35,5* CM, PADRÃO POPULAR - FORNECIMENTO E INSTALAÇÃO. AF_12/2013</v>
          </cell>
          <cell r="E81" t="str">
            <v>UN</v>
          </cell>
          <cell r="F81">
            <v>6</v>
          </cell>
          <cell r="G81">
            <v>225.24911</v>
          </cell>
          <cell r="H81">
            <v>1351.49</v>
          </cell>
          <cell r="I81"/>
          <cell r="J81">
            <v>177.95</v>
          </cell>
          <cell r="K81"/>
          <cell r="L81"/>
          <cell r="M81">
            <v>0</v>
          </cell>
          <cell r="N81" t="str">
            <v>OK</v>
          </cell>
        </row>
        <row r="82">
          <cell r="A82" t="str">
            <v>09.02</v>
          </cell>
          <cell r="B82" t="str">
            <v>SINAPI</v>
          </cell>
          <cell r="C82">
            <v>86906</v>
          </cell>
          <cell r="D82" t="str">
            <v>TORNEIRA CROMADA DE MESA, 1/2" OU 3/4", PARA LAVATÓRIO, PADRÃO POPULAR - FORNECIMENTO E INSTALAÇÃO. AF_12/2013</v>
          </cell>
          <cell r="E82" t="str">
            <v>UN</v>
          </cell>
          <cell r="F82">
            <v>6</v>
          </cell>
          <cell r="G82">
            <v>40.834707999999999</v>
          </cell>
          <cell r="H82">
            <v>245.01</v>
          </cell>
          <cell r="I82"/>
          <cell r="J82">
            <v>32.26</v>
          </cell>
          <cell r="K82"/>
          <cell r="L82"/>
          <cell r="M82">
            <v>0</v>
          </cell>
          <cell r="N82" t="str">
            <v>OK</v>
          </cell>
        </row>
        <row r="83">
          <cell r="A83" t="str">
            <v>09.03</v>
          </cell>
          <cell r="B83" t="str">
            <v>SINAPI</v>
          </cell>
          <cell r="C83">
            <v>86888</v>
          </cell>
          <cell r="D83" t="str">
            <v>VASO SANITÁRIO SIFONADO COM CAIXA ACOPLADA LOUÇA BRANCA - FORNECIMENTO E INSTALAÇÃO. AF_12/2013</v>
          </cell>
          <cell r="E83" t="str">
            <v>UN</v>
          </cell>
          <cell r="F83">
            <v>6</v>
          </cell>
          <cell r="G83">
            <v>405.89142800000002</v>
          </cell>
          <cell r="H83">
            <v>2435.35</v>
          </cell>
          <cell r="I83"/>
          <cell r="J83">
            <v>320.66000000000003</v>
          </cell>
          <cell r="K83"/>
          <cell r="L83"/>
          <cell r="M83">
            <v>0</v>
          </cell>
          <cell r="N83" t="str">
            <v>OK</v>
          </cell>
        </row>
        <row r="84">
          <cell r="A84" t="str">
            <v>09.04</v>
          </cell>
          <cell r="B84" t="str">
            <v>IOPES</v>
          </cell>
          <cell r="C84">
            <v>170111</v>
          </cell>
          <cell r="D84" t="str">
            <v>PAPELEIRA DE LOUÇA BRANCA, 15X15CM, MARCAS DE REFERÊNCIA DECA, CELITE OU IDEAL STANDARD.</v>
          </cell>
          <cell r="E84" t="str">
            <v>UN</v>
          </cell>
          <cell r="F84">
            <v>6</v>
          </cell>
          <cell r="G84">
            <v>74.758148000000006</v>
          </cell>
          <cell r="H84">
            <v>448.55</v>
          </cell>
          <cell r="I84"/>
          <cell r="J84">
            <v>59.06</v>
          </cell>
          <cell r="K84">
            <v>77.31</v>
          </cell>
          <cell r="L84">
            <v>0.309</v>
          </cell>
          <cell r="M84">
            <v>0</v>
          </cell>
          <cell r="N84" t="str">
            <v>OK</v>
          </cell>
        </row>
        <row r="85">
          <cell r="A85" t="str">
            <v>09.05</v>
          </cell>
          <cell r="B85" t="str">
            <v>IOPES</v>
          </cell>
          <cell r="C85">
            <v>170309</v>
          </cell>
          <cell r="D85" t="str">
            <v>TORNEIRA PARA JARDIM DE 3/4" MARCAS DE REFERÊNCIA FABRIMAR, DECA OU DOCOL</v>
          </cell>
          <cell r="E85" t="str">
            <v>UN</v>
          </cell>
          <cell r="F85">
            <v>1</v>
          </cell>
          <cell r="G85">
            <v>70.112662</v>
          </cell>
          <cell r="H85">
            <v>70.11</v>
          </cell>
          <cell r="I85"/>
          <cell r="J85">
            <v>55.39</v>
          </cell>
          <cell r="K85">
            <v>72.510000000000005</v>
          </cell>
          <cell r="L85">
            <v>0.309</v>
          </cell>
          <cell r="M85">
            <v>0</v>
          </cell>
          <cell r="N85" t="str">
            <v>OK</v>
          </cell>
        </row>
        <row r="86">
          <cell r="A86" t="str">
            <v>09.06</v>
          </cell>
          <cell r="B86" t="str">
            <v>IOPES</v>
          </cell>
          <cell r="C86">
            <v>170538</v>
          </cell>
          <cell r="D86" t="str">
            <v>Chuveiro frio de PVC, marcas de referência Atlas, Cipla ou Akros</v>
          </cell>
          <cell r="E86" t="str">
            <v>UN</v>
          </cell>
          <cell r="F86">
            <v>4</v>
          </cell>
          <cell r="G86">
            <v>18.822445999999999</v>
          </cell>
          <cell r="H86">
            <v>75.290000000000006</v>
          </cell>
          <cell r="I86"/>
          <cell r="J86">
            <v>14.87</v>
          </cell>
          <cell r="K86">
            <v>19.46</v>
          </cell>
          <cell r="L86">
            <v>0.309</v>
          </cell>
          <cell r="M86">
            <v>0</v>
          </cell>
          <cell r="N86" t="str">
            <v>OK</v>
          </cell>
        </row>
        <row r="87">
          <cell r="A87" t="str">
            <v>09.07</v>
          </cell>
          <cell r="B87" t="str">
            <v>IOPES</v>
          </cell>
          <cell r="C87">
            <v>170108</v>
          </cell>
          <cell r="D87" t="str">
            <v>SABONETEIRA DE LOUÇA BRANCA, 15X15CM, MARCAS DE REFERÊNCIA DECA, CELITE OU IDEAL STANDARD.</v>
          </cell>
          <cell r="E87" t="str">
            <v>UN</v>
          </cell>
          <cell r="F87">
            <v>4</v>
          </cell>
          <cell r="G87">
            <v>72.758184</v>
          </cell>
          <cell r="H87">
            <v>291.02999999999997</v>
          </cell>
          <cell r="I87"/>
          <cell r="J87">
            <v>57.48</v>
          </cell>
          <cell r="K87">
            <v>75.239999999999995</v>
          </cell>
          <cell r="L87">
            <v>0.309</v>
          </cell>
          <cell r="M87">
            <v>0</v>
          </cell>
          <cell r="N87" t="str">
            <v>OK</v>
          </cell>
        </row>
        <row r="88">
          <cell r="A88" t="str">
            <v>09.08</v>
          </cell>
          <cell r="B88" t="str">
            <v>SINAPI</v>
          </cell>
          <cell r="C88" t="str">
            <v>73774/001</v>
          </cell>
          <cell r="D88" t="str">
            <v>DIVISORIA EM MARMORITE ESPESSURA 35MM, CHUMBAMENTO NO PISO E PAREDE COM ARGAMASSA DE CIMENTO E AREIA, POLIMENTO MANUAL, EXCLUSIVE FERRAGENS</v>
          </cell>
          <cell r="E88" t="str">
            <v>M2</v>
          </cell>
          <cell r="F88">
            <v>15.444000000000001</v>
          </cell>
          <cell r="G88">
            <v>313.94371599999999</v>
          </cell>
          <cell r="H88">
            <v>4848.55</v>
          </cell>
          <cell r="I88"/>
          <cell r="J88">
            <v>248.02</v>
          </cell>
          <cell r="K88"/>
          <cell r="L88"/>
          <cell r="M88">
            <v>0</v>
          </cell>
          <cell r="N88" t="str">
            <v>OK</v>
          </cell>
        </row>
        <row r="89">
          <cell r="A89" t="str">
            <v>09.09</v>
          </cell>
          <cell r="B89" t="str">
            <v>IOPES</v>
          </cell>
          <cell r="C89">
            <v>170220</v>
          </cell>
          <cell r="D89" t="str">
            <v>BANCADA DE GRANITO COM ESPESSURA DE 2 CM</v>
          </cell>
          <cell r="E89" t="str">
            <v>M2</v>
          </cell>
          <cell r="F89">
            <v>4.1288</v>
          </cell>
          <cell r="G89">
            <v>360.05680999999998</v>
          </cell>
          <cell r="H89">
            <v>1486.6</v>
          </cell>
          <cell r="I89"/>
          <cell r="J89">
            <v>284.45</v>
          </cell>
          <cell r="K89">
            <v>372.35</v>
          </cell>
          <cell r="L89">
            <v>0.309</v>
          </cell>
          <cell r="M89">
            <v>0</v>
          </cell>
          <cell r="N89" t="str">
            <v>OK</v>
          </cell>
        </row>
        <row r="90">
          <cell r="A90" t="str">
            <v>09.10</v>
          </cell>
          <cell r="B90" t="str">
            <v>SINAPI</v>
          </cell>
          <cell r="C90">
            <v>86935</v>
          </cell>
          <cell r="D90" t="str">
            <v>CUBA DE EMBUTIR DE AÇO INOXIDÁVEL MÉDIA, INCLUSO VÁLVULA TIPO AMERICANA EM METAL CROMADO E SIFÃO FLEXÍVEL EM PVC - FORNECIMENTO E INSTALAÇÃO. AF_12/2013</v>
          </cell>
          <cell r="E90" t="str">
            <v>M2</v>
          </cell>
          <cell r="F90">
            <v>2</v>
          </cell>
          <cell r="G90">
            <v>253.210632</v>
          </cell>
          <cell r="H90">
            <v>506.42</v>
          </cell>
          <cell r="I90"/>
          <cell r="J90">
            <v>200.04</v>
          </cell>
          <cell r="K90"/>
          <cell r="L90"/>
          <cell r="M90">
            <v>0</v>
          </cell>
          <cell r="N90" t="str">
            <v>OK</v>
          </cell>
        </row>
        <row r="91">
          <cell r="A91" t="str">
            <v>09.11</v>
          </cell>
          <cell r="B91" t="str">
            <v>SINAPI</v>
          </cell>
          <cell r="C91">
            <v>86912</v>
          </cell>
          <cell r="D91" t="str">
            <v>TORNEIRA CROMADA LONGA, DE PAREDE, 1/2" OU 3/4", PARA PIA DE COZINHA, PADRÃO MÉDIO - FORNECIMENTO E INSTALAÇÃO. AF_12/2013</v>
          </cell>
          <cell r="E91" t="str">
            <v>M2</v>
          </cell>
          <cell r="F91">
            <v>2</v>
          </cell>
          <cell r="G91">
            <v>34.948737999999999</v>
          </cell>
          <cell r="H91">
            <v>69.900000000000006</v>
          </cell>
          <cell r="I91"/>
          <cell r="J91">
            <v>27.61</v>
          </cell>
          <cell r="K91"/>
          <cell r="L91"/>
          <cell r="M91">
            <v>0</v>
          </cell>
          <cell r="N91" t="str">
            <v>OK</v>
          </cell>
        </row>
        <row r="92">
          <cell r="A92" t="str">
            <v>009</v>
          </cell>
          <cell r="B92"/>
          <cell r="C92"/>
          <cell r="D92" t="str">
            <v>SUB-TOTAL 09</v>
          </cell>
          <cell r="E92"/>
          <cell r="F92"/>
          <cell r="G92"/>
          <cell r="H92">
            <v>11828.3</v>
          </cell>
          <cell r="I92"/>
          <cell r="J92"/>
          <cell r="K92"/>
          <cell r="L92"/>
          <cell r="M92">
            <v>0</v>
          </cell>
          <cell r="N92"/>
        </row>
        <row r="93">
          <cell r="A93">
            <v>10</v>
          </cell>
          <cell r="B93"/>
          <cell r="C93"/>
          <cell r="D93" t="str">
            <v>INSTALAÇÕES ELÉTRICAS</v>
          </cell>
          <cell r="E93"/>
          <cell r="F93"/>
          <cell r="G93"/>
          <cell r="H93"/>
          <cell r="I93"/>
          <cell r="J93"/>
          <cell r="K93"/>
          <cell r="L93"/>
          <cell r="M93"/>
          <cell r="N93"/>
        </row>
        <row r="94">
          <cell r="A94" t="str">
            <v>10.01</v>
          </cell>
          <cell r="B94" t="str">
            <v>SINAPI</v>
          </cell>
          <cell r="C94" t="str">
            <v>73953/002</v>
          </cell>
          <cell r="D94" t="str">
            <v>LUMINARIA TIPO CALHA, DE SOBREPOR, COM REATOR DE PARTIDA RAPIDA E LAMPADA FLUORESCENTE 2X20W, COMPLETA, FORNECIMENTO E INSTALACAO</v>
          </cell>
          <cell r="E94" t="str">
            <v>UN</v>
          </cell>
          <cell r="F94">
            <v>2</v>
          </cell>
          <cell r="G94">
            <v>94.859052000000005</v>
          </cell>
          <cell r="H94">
            <v>189.72</v>
          </cell>
          <cell r="I94"/>
          <cell r="J94">
            <v>74.94</v>
          </cell>
          <cell r="K94"/>
          <cell r="L94"/>
          <cell r="M94">
            <v>0</v>
          </cell>
          <cell r="N94" t="str">
            <v>OK</v>
          </cell>
        </row>
        <row r="95">
          <cell r="A95" t="str">
            <v>10.02</v>
          </cell>
          <cell r="B95" t="str">
            <v>IOPES</v>
          </cell>
          <cell r="C95">
            <v>180102</v>
          </cell>
          <cell r="D95" t="str">
            <v>LUMINÁRIA P/ DUAS LÂMPADAS FLUORESCENTES 40W, COMPLETA, C/ REATOR DUPLO-127V PARTIDA RÁPIDA E ALTO FATOR DE POTÊNCIA, SOQUETE ANTIVIBRATÓRIO E LÂMPADA FLUORESCENTE 40W-127V</v>
          </cell>
          <cell r="E95" t="str">
            <v>UN</v>
          </cell>
          <cell r="F95">
            <v>1</v>
          </cell>
          <cell r="G95">
            <v>108.466402</v>
          </cell>
          <cell r="H95">
            <v>108.47</v>
          </cell>
          <cell r="I95"/>
          <cell r="J95">
            <v>85.69</v>
          </cell>
          <cell r="K95">
            <v>112.17</v>
          </cell>
          <cell r="L95">
            <v>0.309</v>
          </cell>
          <cell r="M95">
            <v>0</v>
          </cell>
          <cell r="N95" t="str">
            <v>OK</v>
          </cell>
        </row>
        <row r="96">
          <cell r="A96" t="str">
            <v>10.03</v>
          </cell>
          <cell r="B96" t="str">
            <v>SINAPI</v>
          </cell>
          <cell r="C96">
            <v>93147</v>
          </cell>
          <cell r="D96" t="str">
            <v>PONTO DE ILUMINAÇÃO E TOMADA, RESIDENCIAL, INCLUINDO INTERRUPTOR SIMPLES, INTERRUPTOR PARALELO E TOMADA 10A/250V, CAIXA ELÉTRICA, ELETRODUTO, CABO, RASGO, QUEBRA E CHUMBAMENTO (EXCLUINDO LUMINÁRIA E LÂMPADA). AF_01/2016</v>
          </cell>
          <cell r="E96" t="str">
            <v>UN</v>
          </cell>
          <cell r="F96">
            <v>1</v>
          </cell>
          <cell r="G96">
            <v>227.83134200000001</v>
          </cell>
          <cell r="H96">
            <v>227.83</v>
          </cell>
          <cell r="I96"/>
          <cell r="J96">
            <v>179.99</v>
          </cell>
          <cell r="K96"/>
          <cell r="L96"/>
          <cell r="M96">
            <v>0</v>
          </cell>
          <cell r="N96" t="str">
            <v>OK</v>
          </cell>
        </row>
        <row r="97">
          <cell r="A97" t="str">
            <v>10.04</v>
          </cell>
          <cell r="B97" t="str">
            <v>SINAPI</v>
          </cell>
          <cell r="C97">
            <v>93141</v>
          </cell>
          <cell r="D97" t="str">
            <v>PONTO DE TOMADA RESIDENCIAL INCLUINDO TOMADA 10A/250V, CAIXA ELÉTRICA, ELETRODUTO, CABO, RASGO, QUEBRA E CHUMBAMENTO. AF_01/2016</v>
          </cell>
          <cell r="E97" t="str">
            <v>UN</v>
          </cell>
          <cell r="F97">
            <v>6</v>
          </cell>
          <cell r="G97">
            <v>154.79468200000002</v>
          </cell>
          <cell r="H97">
            <v>928.77</v>
          </cell>
          <cell r="I97"/>
          <cell r="J97">
            <v>122.29</v>
          </cell>
          <cell r="K97"/>
          <cell r="L97"/>
          <cell r="M97">
            <v>0</v>
          </cell>
          <cell r="N97" t="str">
            <v>OK</v>
          </cell>
        </row>
        <row r="98">
          <cell r="A98" t="str">
            <v>10.05</v>
          </cell>
          <cell r="B98" t="str">
            <v>SINAPI</v>
          </cell>
          <cell r="C98">
            <v>91953</v>
          </cell>
          <cell r="D98" t="str">
            <v>INTERRUPTOR SIMPLES (1 MÓDULO), 10A/250V, INCLUINDO SUPORTE E PLACA - FORNECIMENTO E INSTALAÇÃO. AF_12/2015</v>
          </cell>
          <cell r="E98" t="str">
            <v>UN</v>
          </cell>
          <cell r="F98">
            <v>5</v>
          </cell>
          <cell r="G98">
            <v>24.278044000000001</v>
          </cell>
          <cell r="H98">
            <v>121.39</v>
          </cell>
          <cell r="I98"/>
          <cell r="J98">
            <v>19.18</v>
          </cell>
          <cell r="K98"/>
          <cell r="L98"/>
          <cell r="M98">
            <v>0</v>
          </cell>
          <cell r="N98" t="str">
            <v>OK</v>
          </cell>
        </row>
        <row r="99">
          <cell r="A99" t="str">
            <v>10.06</v>
          </cell>
          <cell r="B99" t="str">
            <v>SINAPI</v>
          </cell>
          <cell r="C99">
            <v>91997</v>
          </cell>
          <cell r="D99" t="str">
            <v>TOMADA MÉDIA DE EMBUTIR (1 MÓDULO), 2P+T 20 A, INCLUINDO SUPORTE E PLACA - FORNECIMENTO E INSTALAÇÃO. AF_12/2015</v>
          </cell>
          <cell r="E99" t="str">
            <v>UN</v>
          </cell>
          <cell r="F99">
            <v>10</v>
          </cell>
          <cell r="G99">
            <v>31.075390000000002</v>
          </cell>
          <cell r="H99">
            <v>310.75</v>
          </cell>
          <cell r="I99"/>
          <cell r="J99">
            <v>24.55</v>
          </cell>
          <cell r="K99"/>
          <cell r="L99"/>
          <cell r="M99">
            <v>0</v>
          </cell>
          <cell r="N99" t="str">
            <v>OK</v>
          </cell>
        </row>
        <row r="100">
          <cell r="A100" t="str">
            <v>10.07</v>
          </cell>
          <cell r="B100" t="str">
            <v>SINAPI</v>
          </cell>
          <cell r="C100" t="str">
            <v>74130/003</v>
          </cell>
          <cell r="D100" t="str">
            <v>DISJUNTOR TERMOMAGNETICO BIPOLAR PADRAO NEMA (AMERICANO) 10 A 50A 240V, FORNECIMENTO E INSTALACAO</v>
          </cell>
          <cell r="E100" t="str">
            <v>UN</v>
          </cell>
          <cell r="F100">
            <v>4</v>
          </cell>
          <cell r="G100">
            <v>77.099878000000004</v>
          </cell>
          <cell r="H100">
            <v>308.39999999999998</v>
          </cell>
          <cell r="I100"/>
          <cell r="J100">
            <v>60.91</v>
          </cell>
          <cell r="K100"/>
          <cell r="L100"/>
          <cell r="M100">
            <v>0</v>
          </cell>
          <cell r="N100" t="str">
            <v>OK</v>
          </cell>
        </row>
        <row r="101">
          <cell r="A101" t="str">
            <v>10.09</v>
          </cell>
          <cell r="B101" t="str">
            <v>SINAPI</v>
          </cell>
          <cell r="C101">
            <v>91928</v>
          </cell>
          <cell r="D101" t="str">
            <v>CABO DE COBRE FLEXÍVEL ISOLADO, 4 MM², ANTI-CHAMA 450/750 V, PARA CIRCUITOS TERMINAIS - FORNECIMENTO E INSTALAÇÃO. AF_12/2015</v>
          </cell>
          <cell r="E101" t="str">
            <v>M</v>
          </cell>
          <cell r="F101">
            <v>66.400000000000006</v>
          </cell>
          <cell r="G101">
            <v>4.5695379999999997</v>
          </cell>
          <cell r="H101">
            <v>303.42</v>
          </cell>
          <cell r="I101"/>
          <cell r="J101">
            <v>3.61</v>
          </cell>
          <cell r="K101"/>
          <cell r="L101"/>
          <cell r="M101">
            <v>0</v>
          </cell>
          <cell r="N101" t="str">
            <v>OK</v>
          </cell>
        </row>
        <row r="102">
          <cell r="A102" t="str">
            <v>10.08</v>
          </cell>
          <cell r="B102" t="str">
            <v>SINAPI</v>
          </cell>
          <cell r="C102">
            <v>91924</v>
          </cell>
          <cell r="D102" t="str">
            <v>CABO DE COBRE FLEXÍVEL ISOLADO, 1,5 MM², ANTI-CHAMA 450/750 V, PARA CIRCUITOS TERMINAIS - FORNECIMENTO E INSTALAÇÃO. AF_12/2015</v>
          </cell>
          <cell r="E102" t="str">
            <v>M</v>
          </cell>
          <cell r="F102">
            <v>10</v>
          </cell>
          <cell r="G102">
            <v>2.0632540000000001</v>
          </cell>
          <cell r="H102">
            <v>20.63</v>
          </cell>
          <cell r="I102"/>
          <cell r="J102">
            <v>1.63</v>
          </cell>
          <cell r="K102"/>
          <cell r="L102"/>
          <cell r="M102">
            <v>0</v>
          </cell>
          <cell r="N102" t="str">
            <v>OK</v>
          </cell>
        </row>
        <row r="103">
          <cell r="A103" t="str">
            <v>10.09</v>
          </cell>
          <cell r="B103" t="str">
            <v>SINAPI</v>
          </cell>
          <cell r="C103">
            <v>91924</v>
          </cell>
          <cell r="D103" t="str">
            <v>CABO DE COBRE FLEXÍVEL ISOLADO, 1,5 MM², ANTI-CHAMA 450/750 V, PARA CIRCUITOS TERMINAIS - FORNECIMENTO E INSTALAÇÃO. AF_12/2015</v>
          </cell>
          <cell r="E103" t="str">
            <v>M</v>
          </cell>
          <cell r="F103">
            <v>66.400000000000006</v>
          </cell>
          <cell r="G103">
            <v>2.0632540000000001</v>
          </cell>
          <cell r="H103">
            <v>137</v>
          </cell>
          <cell r="I103"/>
          <cell r="J103">
            <v>1.63</v>
          </cell>
          <cell r="K103"/>
          <cell r="L103"/>
          <cell r="M103">
            <v>0</v>
          </cell>
          <cell r="N103" t="str">
            <v>OK</v>
          </cell>
        </row>
        <row r="104">
          <cell r="A104" t="str">
            <v>10.10</v>
          </cell>
          <cell r="B104" t="str">
            <v>SINAPI</v>
          </cell>
          <cell r="C104">
            <v>83463</v>
          </cell>
          <cell r="D104" t="str">
            <v>QUADRO DE DISTRIBUICAO DE ENERGIA EM CHAPA DE ACO GALVANIZADO, PARA 12 DISJUNTORES TERMOMAGNETICOS MONOPOLARES, COM BARRAMENTO TRIFASICO E NEUTRO - FORNECIMENTO E INSTALACAO</v>
          </cell>
          <cell r="E104" t="str">
            <v>UN</v>
          </cell>
          <cell r="F104">
            <v>1</v>
          </cell>
          <cell r="G104">
            <v>265.65344600000003</v>
          </cell>
          <cell r="H104">
            <v>265.64999999999998</v>
          </cell>
          <cell r="I104"/>
          <cell r="J104">
            <v>209.87</v>
          </cell>
          <cell r="K104"/>
          <cell r="L104"/>
          <cell r="M104">
            <v>0</v>
          </cell>
          <cell r="N104" t="str">
            <v>OK</v>
          </cell>
        </row>
        <row r="105">
          <cell r="A105" t="str">
            <v>10.11</v>
          </cell>
          <cell r="B105" t="str">
            <v>SINAPI</v>
          </cell>
          <cell r="C105">
            <v>91834</v>
          </cell>
          <cell r="D105" t="str">
            <v>ELETRODUTO FLEXÍVEL CORRUGADO, PVC, DN 25 MM (3/4"), PARA CIRCUITOS TERMINAIS, INSTALADO EM FORRO - FORNECIMENTO E INSTALAÇÃO. AF_12/2015</v>
          </cell>
          <cell r="E105" t="str">
            <v>M</v>
          </cell>
          <cell r="F105">
            <v>15</v>
          </cell>
          <cell r="G105">
            <v>7.6454320000000004</v>
          </cell>
          <cell r="H105">
            <v>114.68</v>
          </cell>
          <cell r="I105"/>
          <cell r="J105">
            <v>6.04</v>
          </cell>
          <cell r="K105"/>
          <cell r="L105"/>
          <cell r="M105">
            <v>0</v>
          </cell>
          <cell r="N105" t="str">
            <v>OK</v>
          </cell>
        </row>
        <row r="106">
          <cell r="A106" t="str">
            <v>010</v>
          </cell>
          <cell r="B106"/>
          <cell r="C106"/>
          <cell r="D106" t="str">
            <v>SUB-TOTAL 010</v>
          </cell>
          <cell r="E106"/>
          <cell r="F106"/>
          <cell r="G106"/>
          <cell r="H106">
            <v>3036.71</v>
          </cell>
          <cell r="I106"/>
          <cell r="J106"/>
          <cell r="K106"/>
          <cell r="L106"/>
          <cell r="M106">
            <v>0</v>
          </cell>
          <cell r="N106"/>
        </row>
        <row r="107">
          <cell r="A107">
            <v>11</v>
          </cell>
          <cell r="B107"/>
          <cell r="C107"/>
          <cell r="D107" t="str">
            <v>INSTALAÇÕES HIDROSSANITÁRIAS</v>
          </cell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</row>
        <row r="108">
          <cell r="A108" t="str">
            <v>11.01</v>
          </cell>
          <cell r="B108" t="str">
            <v>IOPES</v>
          </cell>
          <cell r="C108">
            <v>170549</v>
          </cell>
          <cell r="D108" t="str">
            <v>RESERVATÓRIO DE POLIETILENO DE 3000 LITROS, INCLUSIVE PEÇA DE APOIO DE 6X16 CM, EXCLUSIVE FLANGES E TORNEIRA DE BÓIA</v>
          </cell>
          <cell r="E108" t="str">
            <v>UN</v>
          </cell>
          <cell r="F108">
            <v>1</v>
          </cell>
          <cell r="G108">
            <v>2095.0762120000004</v>
          </cell>
          <cell r="H108">
            <v>2095.08</v>
          </cell>
          <cell r="I108"/>
          <cell r="J108">
            <v>1655.14</v>
          </cell>
          <cell r="K108">
            <v>2166.58</v>
          </cell>
          <cell r="L108">
            <v>0.309</v>
          </cell>
          <cell r="M108">
            <v>0</v>
          </cell>
          <cell r="N108" t="str">
            <v>OK</v>
          </cell>
        </row>
        <row r="109">
          <cell r="A109" t="str">
            <v>11.02</v>
          </cell>
          <cell r="B109" t="str">
            <v>IOPES</v>
          </cell>
          <cell r="C109">
            <v>140701</v>
          </cell>
          <cell r="D109" t="str">
            <v>PONTO DE ÁGUA FRIA (LAVATÓRIO, TANQUE, PIA DE COZINHA, ETC...)</v>
          </cell>
          <cell r="E109" t="str">
            <v>UN</v>
          </cell>
          <cell r="F109">
            <v>3</v>
          </cell>
          <cell r="G109">
            <v>74.061958000000004</v>
          </cell>
          <cell r="H109">
            <v>222.19</v>
          </cell>
          <cell r="I109"/>
          <cell r="J109">
            <v>58.51</v>
          </cell>
          <cell r="K109">
            <v>76.59</v>
          </cell>
          <cell r="L109">
            <v>0.309</v>
          </cell>
          <cell r="M109">
            <v>0</v>
          </cell>
          <cell r="N109" t="str">
            <v>OK</v>
          </cell>
        </row>
        <row r="110">
          <cell r="A110" t="str">
            <v>11.03</v>
          </cell>
          <cell r="B110" t="str">
            <v>IOPES</v>
          </cell>
          <cell r="C110">
            <v>140711</v>
          </cell>
          <cell r="D110" t="str">
            <v>PONTO PARA RALO SIFONADO, INCLUSIVE RALO SIFONADO 100 X 40 MM C/ GRELHA EM AÇÕ INOX</v>
          </cell>
          <cell r="E110" t="str">
            <v>UN</v>
          </cell>
          <cell r="F110">
            <v>2</v>
          </cell>
          <cell r="G110">
            <v>77.315064000000007</v>
          </cell>
          <cell r="H110">
            <v>154.63</v>
          </cell>
          <cell r="I110"/>
          <cell r="J110">
            <v>61.08</v>
          </cell>
          <cell r="K110">
            <v>79.95</v>
          </cell>
          <cell r="L110">
            <v>0.309</v>
          </cell>
          <cell r="M110">
            <v>0</v>
          </cell>
          <cell r="N110" t="str">
            <v>OK</v>
          </cell>
        </row>
        <row r="111">
          <cell r="A111" t="str">
            <v>11.04</v>
          </cell>
          <cell r="B111" t="str">
            <v>IOPES</v>
          </cell>
          <cell r="C111">
            <v>142113</v>
          </cell>
          <cell r="D111" t="str">
            <v>CAIXA DE INSPEÇÃO EM PVC, DIÂM. 150MM, COM TAMPA CEGA</v>
          </cell>
          <cell r="E111" t="str">
            <v>UN</v>
          </cell>
          <cell r="F111">
            <v>1</v>
          </cell>
          <cell r="G111">
            <v>70.846826000000007</v>
          </cell>
          <cell r="H111">
            <v>70.849999999999994</v>
          </cell>
          <cell r="I111"/>
          <cell r="J111">
            <v>55.97</v>
          </cell>
          <cell r="K111">
            <v>73.260000000000005</v>
          </cell>
          <cell r="L111">
            <v>0.309</v>
          </cell>
          <cell r="M111">
            <v>0</v>
          </cell>
          <cell r="N111" t="str">
            <v>OK</v>
          </cell>
        </row>
        <row r="112">
          <cell r="A112" t="str">
            <v>11.05</v>
          </cell>
          <cell r="B112" t="str">
            <v>SINAPI</v>
          </cell>
          <cell r="C112" t="str">
            <v>74051/001</v>
          </cell>
          <cell r="D112" t="str">
            <v>CAIXA DE GORDURA DUPLA EM CONCRETO PRE-MOLDADO DN 60MM COM TAMPA - FORNECIMENTO E INSTALACAO</v>
          </cell>
          <cell r="E112" t="str">
            <v>UN</v>
          </cell>
          <cell r="F112">
            <v>1</v>
          </cell>
          <cell r="G112">
            <v>205.30010200000001</v>
          </cell>
          <cell r="H112">
            <v>205.3</v>
          </cell>
          <cell r="I112"/>
          <cell r="J112">
            <v>162.19</v>
          </cell>
          <cell r="K112"/>
          <cell r="L112"/>
          <cell r="M112">
            <v>0</v>
          </cell>
          <cell r="N112" t="str">
            <v>OK</v>
          </cell>
        </row>
        <row r="113">
          <cell r="A113" t="str">
            <v>11.06</v>
          </cell>
          <cell r="B113" t="str">
            <v>IOPES</v>
          </cell>
          <cell r="C113">
            <v>140906</v>
          </cell>
          <cell r="D113" t="str">
            <v>TUBO PVC RÍGIDO PARA ESGOTO NO DIÂMETRO DE 75 MM INCLUINDO ESCAVAÇÃO E ATERRO COM AREIA</v>
          </cell>
          <cell r="E113" t="str">
            <v>M</v>
          </cell>
          <cell r="F113">
            <v>10</v>
          </cell>
          <cell r="G113">
            <v>38.429687999999999</v>
          </cell>
          <cell r="H113">
            <v>384.3</v>
          </cell>
          <cell r="I113"/>
          <cell r="J113">
            <v>30.36</v>
          </cell>
          <cell r="K113">
            <v>39.74</v>
          </cell>
          <cell r="L113">
            <v>0.309</v>
          </cell>
          <cell r="M113">
            <v>0</v>
          </cell>
          <cell r="N113" t="str">
            <v>OK</v>
          </cell>
        </row>
        <row r="114">
          <cell r="A114" t="str">
            <v>11.07</v>
          </cell>
          <cell r="B114" t="str">
            <v>IOPES</v>
          </cell>
          <cell r="C114">
            <v>141906</v>
          </cell>
          <cell r="D114" t="str">
            <v>TUBO DE PVC RÍGIDO SOLDÁVEL BRANCO, PARA ESGOTO, DIÂMETRO 40MM (1 1/2"), INCLUSIVE CONEXÕES</v>
          </cell>
          <cell r="E114" t="str">
            <v>M</v>
          </cell>
          <cell r="F114">
            <v>6</v>
          </cell>
          <cell r="G114">
            <v>26.164086000000005</v>
          </cell>
          <cell r="H114">
            <v>156.97999999999999</v>
          </cell>
          <cell r="I114"/>
          <cell r="J114">
            <v>20.67</v>
          </cell>
          <cell r="K114">
            <v>27.06</v>
          </cell>
          <cell r="L114">
            <v>0.309</v>
          </cell>
          <cell r="M114">
            <v>0</v>
          </cell>
          <cell r="N114" t="str">
            <v>OK</v>
          </cell>
        </row>
        <row r="115">
          <cell r="A115" t="str">
            <v>11.08</v>
          </cell>
          <cell r="B115" t="str">
            <v>IOPES</v>
          </cell>
          <cell r="C115">
            <v>141907</v>
          </cell>
          <cell r="D115" t="str">
            <v>TUBO DE PVC RÍGIDO SOLDÁVEL BRANCO, PARA ESGOTO, DIÂMETRO 50MM (2"), INCLUSIVE CONEXÕES</v>
          </cell>
          <cell r="E115" t="str">
            <v>M</v>
          </cell>
          <cell r="F115">
            <v>8</v>
          </cell>
          <cell r="G115">
            <v>33.239908</v>
          </cell>
          <cell r="H115">
            <v>265.92</v>
          </cell>
          <cell r="I115"/>
          <cell r="J115">
            <v>26.26</v>
          </cell>
          <cell r="K115">
            <v>34.369999999999997</v>
          </cell>
          <cell r="L115">
            <v>0.309</v>
          </cell>
          <cell r="M115">
            <v>0</v>
          </cell>
          <cell r="N115" t="str">
            <v>OK</v>
          </cell>
        </row>
        <row r="116">
          <cell r="A116" t="str">
            <v>11.09</v>
          </cell>
          <cell r="B116" t="str">
            <v>IOPES</v>
          </cell>
          <cell r="C116">
            <v>141410</v>
          </cell>
          <cell r="D116" t="str">
            <v>TUBO DE PVC RÍGIDO SOLDÁVEL MARROM, DIÂM. 25MM (3/4"), INCLUSIVE CONEXÕES</v>
          </cell>
          <cell r="E116" t="str">
            <v>M</v>
          </cell>
          <cell r="F116">
            <v>30</v>
          </cell>
          <cell r="G116">
            <v>17.518671999999999</v>
          </cell>
          <cell r="H116">
            <v>525.55999999999995</v>
          </cell>
          <cell r="I116"/>
          <cell r="J116">
            <v>13.84</v>
          </cell>
          <cell r="K116">
            <v>18.12</v>
          </cell>
          <cell r="L116">
            <v>0.309</v>
          </cell>
          <cell r="M116">
            <v>0</v>
          </cell>
          <cell r="N116" t="str">
            <v>OK</v>
          </cell>
        </row>
        <row r="117">
          <cell r="A117" t="str">
            <v>11.10</v>
          </cell>
          <cell r="B117" t="str">
            <v>IOPES</v>
          </cell>
          <cell r="C117">
            <v>140706</v>
          </cell>
          <cell r="D117" t="str">
            <v>PONTO PARA ESGOTO SECUNDÁRIO (PIA, LAVATÓRIO, MICTÓRIO, TANQUE, BIDÊ, ETC...)</v>
          </cell>
          <cell r="E117" t="str">
            <v>UN</v>
          </cell>
          <cell r="F117">
            <v>2</v>
          </cell>
          <cell r="G117">
            <v>69.188627999999994</v>
          </cell>
          <cell r="H117">
            <v>138.38</v>
          </cell>
          <cell r="I117"/>
          <cell r="J117">
            <v>54.66</v>
          </cell>
          <cell r="K117">
            <v>71.55</v>
          </cell>
          <cell r="L117">
            <v>0.309</v>
          </cell>
          <cell r="M117">
            <v>0</v>
          </cell>
          <cell r="N117" t="str">
            <v>OK</v>
          </cell>
        </row>
        <row r="118">
          <cell r="A118" t="str">
            <v>011</v>
          </cell>
          <cell r="B118"/>
          <cell r="C118"/>
          <cell r="D118" t="str">
            <v>SUB-TOTAL 011</v>
          </cell>
          <cell r="E118"/>
          <cell r="F118"/>
          <cell r="G118"/>
          <cell r="H118">
            <v>4080.8100000000004</v>
          </cell>
          <cell r="I118"/>
          <cell r="J118"/>
          <cell r="K118"/>
          <cell r="L118"/>
          <cell r="M118">
            <v>0</v>
          </cell>
          <cell r="N118"/>
        </row>
        <row r="119">
          <cell r="A119">
            <v>12</v>
          </cell>
          <cell r="B119"/>
          <cell r="C119"/>
          <cell r="D119" t="str">
            <v>PINTURA</v>
          </cell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</row>
        <row r="120">
          <cell r="A120" t="str">
            <v>12.01</v>
          </cell>
          <cell r="B120" t="str">
            <v>IOPES</v>
          </cell>
          <cell r="C120">
            <v>10246</v>
          </cell>
          <cell r="D120" t="str">
            <v>LIXAMENTO DE PAREDE COM PINTURA ANTIGA PVA PARA RECEBIMENTO DE NOVA CAMADA DE TINTA</v>
          </cell>
          <cell r="E120" t="str">
            <v>M2</v>
          </cell>
          <cell r="F120">
            <v>656.41000000000008</v>
          </cell>
          <cell r="G120">
            <v>2.8353920000000001</v>
          </cell>
          <cell r="H120">
            <v>1861.18</v>
          </cell>
          <cell r="I120"/>
          <cell r="J120">
            <v>2.2400000000000002</v>
          </cell>
          <cell r="K120">
            <v>2.93</v>
          </cell>
          <cell r="L120">
            <v>0.309</v>
          </cell>
          <cell r="M120">
            <v>0</v>
          </cell>
          <cell r="N120" t="str">
            <v>OK</v>
          </cell>
        </row>
        <row r="121">
          <cell r="A121" t="str">
            <v>12.02</v>
          </cell>
          <cell r="B121" t="str">
            <v>SINAPI</v>
          </cell>
          <cell r="C121">
            <v>88412</v>
          </cell>
          <cell r="D121" t="str">
            <v>APLICAÇÃO MANUAL DE FUNDO SELADOR ACRÍLICO EM PANOS CEGOS DE FACHADA (SEM PRESENÇA DE VÃOS) DE EDIFÍCIOS DE MÚLTIPLOS PAVIMENTOS. AF_06/2014</v>
          </cell>
          <cell r="E121" t="str">
            <v>M2</v>
          </cell>
          <cell r="F121">
            <v>656.41000000000008</v>
          </cell>
          <cell r="G121">
            <v>2.0505960000000001</v>
          </cell>
          <cell r="H121">
            <v>1346.03</v>
          </cell>
          <cell r="I121"/>
          <cell r="J121">
            <v>1.62</v>
          </cell>
          <cell r="K121"/>
          <cell r="L121"/>
          <cell r="M121">
            <v>0</v>
          </cell>
          <cell r="N121" t="str">
            <v>OK</v>
          </cell>
        </row>
        <row r="122">
          <cell r="A122" t="str">
            <v>12.03</v>
          </cell>
          <cell r="B122" t="str">
            <v>SINAPI</v>
          </cell>
          <cell r="C122">
            <v>88487</v>
          </cell>
          <cell r="D122" t="str">
            <v>APLICAÇÃO MANUAL DE PINTURA COM TINTA LÁTEX PVA EM PAREDES, DUAS DEMÃOS. AF_06/2014</v>
          </cell>
          <cell r="E122" t="str">
            <v>M2</v>
          </cell>
          <cell r="F122">
            <v>387.36</v>
          </cell>
          <cell r="G122">
            <v>9.8479240000000008</v>
          </cell>
          <cell r="H122">
            <v>3814.69</v>
          </cell>
          <cell r="I122"/>
          <cell r="J122">
            <v>7.78</v>
          </cell>
          <cell r="K122"/>
          <cell r="L122"/>
          <cell r="M122">
            <v>0</v>
          </cell>
          <cell r="N122" t="str">
            <v>OK</v>
          </cell>
        </row>
        <row r="123">
          <cell r="A123" t="str">
            <v>12.04</v>
          </cell>
          <cell r="B123" t="str">
            <v>SINAPI</v>
          </cell>
          <cell r="C123">
            <v>88489</v>
          </cell>
          <cell r="D123" t="str">
            <v>APLICAÇÃO MANUAL DE PINTURA COM TINTA LÁTEX ACRÍLICA EM PAREDES, DUAS DEMÃOS. AF_06/2014</v>
          </cell>
          <cell r="E123" t="str">
            <v>M2</v>
          </cell>
          <cell r="F123">
            <v>307.39</v>
          </cell>
          <cell r="G123">
            <v>12.506104000000001</v>
          </cell>
          <cell r="H123">
            <v>3844.25</v>
          </cell>
          <cell r="I123"/>
          <cell r="J123">
            <v>9.8800000000000008</v>
          </cell>
          <cell r="K123"/>
          <cell r="L123"/>
          <cell r="M123">
            <v>0</v>
          </cell>
          <cell r="N123" t="str">
            <v>OK</v>
          </cell>
        </row>
        <row r="124">
          <cell r="A124" t="str">
            <v>12.05</v>
          </cell>
          <cell r="B124" t="str">
            <v>IOPES</v>
          </cell>
          <cell r="C124">
            <v>190302</v>
          </cell>
          <cell r="D124" t="str">
            <v>PINTURA COM TINTA ESMALTE SINTÉTICO, MARCAS DE REFERÊNCIA SUVINIL, CORAL OU METALATEX, INCLUSIVE FUNDO BRANCO NIVELADOR, EM MADEIRA, A DUAS DEMÃOS</v>
          </cell>
          <cell r="E124" t="str">
            <v>M2</v>
          </cell>
          <cell r="F124">
            <v>33.6</v>
          </cell>
          <cell r="G124">
            <v>20.759119999999999</v>
          </cell>
          <cell r="H124">
            <v>697.51</v>
          </cell>
          <cell r="I124"/>
          <cell r="J124">
            <v>16.399999999999999</v>
          </cell>
          <cell r="K124">
            <v>21.47</v>
          </cell>
          <cell r="L124">
            <v>0.309</v>
          </cell>
          <cell r="M124">
            <v>0</v>
          </cell>
          <cell r="N124" t="str">
            <v>OK</v>
          </cell>
        </row>
        <row r="125">
          <cell r="A125" t="str">
            <v>12.06</v>
          </cell>
          <cell r="B125" t="str">
            <v>SINAPI</v>
          </cell>
          <cell r="C125" t="str">
            <v>79516/001</v>
          </cell>
          <cell r="D125" t="str">
            <v>REMOCAO DE PINTURA A OLEO/ESMALTE SOBRE SUPERFICIE METALICA</v>
          </cell>
          <cell r="E125" t="str">
            <v>M2</v>
          </cell>
          <cell r="F125">
            <v>28.2</v>
          </cell>
          <cell r="G125">
            <v>12.607368000000001</v>
          </cell>
          <cell r="H125">
            <v>355.53</v>
          </cell>
          <cell r="I125"/>
          <cell r="J125">
            <v>9.9600000000000009</v>
          </cell>
          <cell r="K125"/>
          <cell r="L125"/>
          <cell r="M125">
            <v>0</v>
          </cell>
          <cell r="N125" t="str">
            <v>OK</v>
          </cell>
        </row>
        <row r="126">
          <cell r="A126" t="str">
            <v>12.07</v>
          </cell>
          <cell r="B126" t="str">
            <v>SINAPI</v>
          </cell>
          <cell r="C126" t="str">
            <v>74145/001</v>
          </cell>
          <cell r="D126" t="str">
            <v>PINTURA ESMALTE FOSCO, DUAS DEMAOS, SOBRE SUPERFICIE METALICA, INCLUSO UMA DEMAO DE FUNDO ANTICORROSIVO. UTILIZACAO DE REVOLVER ( AR-COMPRIMIDO).</v>
          </cell>
          <cell r="E126" t="str">
            <v>M2</v>
          </cell>
          <cell r="F126">
            <v>40.369246000000004</v>
          </cell>
          <cell r="G126">
            <v>19.733822</v>
          </cell>
          <cell r="H126">
            <v>796.64</v>
          </cell>
          <cell r="I126"/>
          <cell r="J126">
            <v>15.59</v>
          </cell>
          <cell r="K126"/>
          <cell r="L126"/>
          <cell r="M126">
            <v>0</v>
          </cell>
          <cell r="N126" t="str">
            <v>OK</v>
          </cell>
        </row>
        <row r="127">
          <cell r="A127" t="str">
            <v>12.08</v>
          </cell>
          <cell r="B127" t="str">
            <v>Composição</v>
          </cell>
          <cell r="C127" t="str">
            <v>CPU 01</v>
          </cell>
          <cell r="D127" t="str">
            <v>LIXAMENTO DO PISO DA QUADRA</v>
          </cell>
          <cell r="E127" t="str">
            <v>M2</v>
          </cell>
          <cell r="F127">
            <v>740.36</v>
          </cell>
          <cell r="G127">
            <v>3.78</v>
          </cell>
          <cell r="H127">
            <v>2798.56</v>
          </cell>
          <cell r="I127"/>
          <cell r="J127" t="str">
            <v>CPU</v>
          </cell>
          <cell r="K127"/>
          <cell r="L127"/>
          <cell r="M127">
            <v>0</v>
          </cell>
          <cell r="N127" t="str">
            <v>OK</v>
          </cell>
        </row>
        <row r="128">
          <cell r="A128" t="str">
            <v>12.09</v>
          </cell>
          <cell r="B128" t="str">
            <v>IOPES</v>
          </cell>
          <cell r="C128">
            <v>190602</v>
          </cell>
          <cell r="D128" t="str">
            <v>PINTURA COM TINTA À BASE DE RESINAS ACRÍLICAS, MARCAS DE REFERÊNCIA SUVINIL, CORAL OU METALATEX, SOBRE PISO DE CONCRETO, A DUAS DEMÃOS</v>
          </cell>
          <cell r="E128" t="str">
            <v>M2</v>
          </cell>
          <cell r="F128">
            <v>379</v>
          </cell>
          <cell r="G128">
            <v>30.189330000000002</v>
          </cell>
          <cell r="H128">
            <v>11441.76</v>
          </cell>
          <cell r="I128"/>
          <cell r="J128">
            <v>23.85</v>
          </cell>
          <cell r="K128">
            <v>31.22</v>
          </cell>
          <cell r="L128">
            <v>0.309</v>
          </cell>
          <cell r="M128">
            <v>0</v>
          </cell>
          <cell r="N128" t="str">
            <v>OK</v>
          </cell>
        </row>
        <row r="129">
          <cell r="A129" t="str">
            <v>12.10</v>
          </cell>
          <cell r="B129" t="str">
            <v>IOPES</v>
          </cell>
          <cell r="C129">
            <v>190601</v>
          </cell>
          <cell r="D129" t="str">
            <v>PINTURA À BASE DE EPOXI, MARCAS DE REFERÊNCIA SUVINIL, CORAL OU METALATEX, EM FAIXAS COM LARGURA DE 5 CM, PARA DEMARCAÇÃO DE QUADRA DE ESPORTES</v>
          </cell>
          <cell r="E129" t="str">
            <v>M</v>
          </cell>
          <cell r="F129">
            <v>209.74</v>
          </cell>
          <cell r="G129">
            <v>27.872916</v>
          </cell>
          <cell r="H129">
            <v>5846.07</v>
          </cell>
          <cell r="I129"/>
          <cell r="J129">
            <v>22.02</v>
          </cell>
          <cell r="K129">
            <v>28.82</v>
          </cell>
          <cell r="L129">
            <v>0.309</v>
          </cell>
          <cell r="M129">
            <v>0</v>
          </cell>
          <cell r="N129" t="str">
            <v>OK</v>
          </cell>
        </row>
        <row r="130">
          <cell r="A130" t="str">
            <v>012</v>
          </cell>
          <cell r="B130"/>
          <cell r="C130"/>
          <cell r="D130" t="str">
            <v>SUB-TOTAL 12</v>
          </cell>
          <cell r="E130"/>
          <cell r="F130"/>
          <cell r="G130"/>
          <cell r="H130">
            <v>32802.22</v>
          </cell>
          <cell r="I130"/>
          <cell r="J130"/>
          <cell r="K130"/>
          <cell r="L130"/>
          <cell r="M130">
            <v>0</v>
          </cell>
          <cell r="N130"/>
        </row>
        <row r="131">
          <cell r="A131">
            <v>13</v>
          </cell>
          <cell r="B131"/>
          <cell r="C131"/>
          <cell r="D131" t="str">
            <v>SERVIÇOS DIVERSOS</v>
          </cell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</row>
        <row r="132">
          <cell r="A132" t="str">
            <v>13.01</v>
          </cell>
          <cell r="B132" t="str">
            <v>IOPES</v>
          </cell>
          <cell r="C132">
            <v>200101</v>
          </cell>
          <cell r="D132" t="str">
            <v>ALAMBRADO C/ TELA LOSANGULAR DE ARAME FIO 12 MALHA 2" REVEST. EM PVC COM TUBO DE FERRO GALVANIZADO VERTICAL DE 2 1/2" E HORIZONTAL DE 1" INCL. PORTÃO, PINTADOS COM ESMALTE SOBRE FUNDO ANTICORROSIVO</v>
          </cell>
          <cell r="E132" t="str">
            <v>M2</v>
          </cell>
          <cell r="F132">
            <v>75.281000000000006</v>
          </cell>
          <cell r="G132">
            <v>27.872916</v>
          </cell>
          <cell r="H132">
            <v>2098.3000000000002</v>
          </cell>
          <cell r="I132"/>
          <cell r="J132">
            <v>22.02</v>
          </cell>
          <cell r="K132">
            <v>28.82</v>
          </cell>
          <cell r="L132">
            <v>0.309</v>
          </cell>
          <cell r="M132">
            <v>0</v>
          </cell>
          <cell r="N132" t="str">
            <v>OK</v>
          </cell>
        </row>
        <row r="133">
          <cell r="A133" t="str">
            <v>13.02</v>
          </cell>
          <cell r="B133" t="str">
            <v>SINAPI</v>
          </cell>
          <cell r="C133">
            <v>84863</v>
          </cell>
          <cell r="D133" t="str">
            <v>GUARDA-CORPO COM CORRIMAO EM TUBO DE ACO GALVANIZADO 3/4"</v>
          </cell>
          <cell r="E133" t="str">
            <v>M</v>
          </cell>
          <cell r="F133">
            <v>3.4</v>
          </cell>
          <cell r="G133">
            <v>123.820556</v>
          </cell>
          <cell r="H133">
            <v>420.99</v>
          </cell>
          <cell r="I133"/>
          <cell r="J133">
            <v>97.82</v>
          </cell>
          <cell r="K133"/>
          <cell r="L133"/>
          <cell r="M133">
            <v>0</v>
          </cell>
          <cell r="N133" t="str">
            <v>OK</v>
          </cell>
        </row>
        <row r="134">
          <cell r="A134" t="str">
            <v>13.03</v>
          </cell>
          <cell r="B134" t="str">
            <v>SINAPI</v>
          </cell>
          <cell r="C134">
            <v>83732</v>
          </cell>
          <cell r="D134" t="str">
            <v>IMPERMEABILIZACAO DE SUPERFICIE COM ARGAMASSA DE CIMENTO E AREIA, TRACO 1:3, COM ADITIVO IMPERMEABILIZANTE, E=1,5 CM</v>
          </cell>
          <cell r="E134" t="str">
            <v>M2</v>
          </cell>
          <cell r="F134">
            <v>27.22</v>
          </cell>
          <cell r="G134">
            <v>36.113274000000004</v>
          </cell>
          <cell r="H134">
            <v>983</v>
          </cell>
          <cell r="I134"/>
          <cell r="J134">
            <v>28.53</v>
          </cell>
          <cell r="K134"/>
          <cell r="L134"/>
          <cell r="M134"/>
          <cell r="N134" t="str">
            <v>OK</v>
          </cell>
        </row>
        <row r="135">
          <cell r="A135" t="str">
            <v>13.04</v>
          </cell>
          <cell r="B135" t="str">
            <v>SINAPI</v>
          </cell>
          <cell r="C135">
            <v>72075</v>
          </cell>
          <cell r="D135" t="str">
            <v>IMPERMEABILIZACAO DE SUPERFICIE COM REVESTIMENTO BICOMPONENTE SEMI FLEXIVEL.</v>
          </cell>
          <cell r="E135" t="str">
            <v>M2</v>
          </cell>
          <cell r="F135">
            <v>27.22</v>
          </cell>
          <cell r="G135">
            <v>14.037722</v>
          </cell>
          <cell r="H135">
            <v>382.11</v>
          </cell>
          <cell r="I135"/>
          <cell r="J135">
            <v>11.09</v>
          </cell>
          <cell r="K135"/>
          <cell r="L135"/>
          <cell r="M135">
            <v>0</v>
          </cell>
          <cell r="N135" t="str">
            <v>OK</v>
          </cell>
        </row>
        <row r="136">
          <cell r="A136" t="str">
            <v>13.05</v>
          </cell>
          <cell r="B136" t="str">
            <v>IOPES</v>
          </cell>
          <cell r="C136">
            <v>71105</v>
          </cell>
          <cell r="D136" t="str">
            <v>GRADE DE FERRO EM BARRA CHATA, INCLUSIVE CHUMBAMENTO</v>
          </cell>
          <cell r="E136" t="str">
            <v>M3</v>
          </cell>
          <cell r="F136">
            <v>2.5600000000000005</v>
          </cell>
          <cell r="G136">
            <v>243.48928800000002</v>
          </cell>
          <cell r="H136">
            <v>623.33000000000004</v>
          </cell>
          <cell r="I136"/>
          <cell r="J136">
            <v>192.36</v>
          </cell>
          <cell r="K136">
            <v>251.8</v>
          </cell>
          <cell r="L136">
            <v>0.309</v>
          </cell>
          <cell r="M136">
            <v>0</v>
          </cell>
          <cell r="N136" t="str">
            <v>OK</v>
          </cell>
        </row>
        <row r="137">
          <cell r="A137" t="str">
            <v>13.06</v>
          </cell>
          <cell r="B137" t="str">
            <v>IOPES</v>
          </cell>
          <cell r="C137">
            <v>200713</v>
          </cell>
          <cell r="D137" t="str">
            <v>REDE PARA FUTEBOL DE SALÃO</v>
          </cell>
          <cell r="E137" t="str">
            <v>UN</v>
          </cell>
          <cell r="F137">
            <v>2</v>
          </cell>
          <cell r="G137">
            <v>144.351832</v>
          </cell>
          <cell r="H137">
            <v>288.7</v>
          </cell>
          <cell r="I137"/>
          <cell r="J137">
            <v>114.04</v>
          </cell>
          <cell r="K137">
            <v>149.28</v>
          </cell>
          <cell r="L137">
            <v>0.309</v>
          </cell>
          <cell r="M137">
            <v>0</v>
          </cell>
          <cell r="N137" t="str">
            <v>OK</v>
          </cell>
        </row>
        <row r="138">
          <cell r="A138" t="str">
            <v>13.07</v>
          </cell>
          <cell r="B138" t="str">
            <v>SINAPI</v>
          </cell>
          <cell r="C138">
            <v>87453</v>
          </cell>
          <cell r="D138" t="str">
            <v>ALVENARIA DE VEDAÇÃO DE BLOCOS VAZADOS DE CONCRETO DE 9X19X39CM (ESPESSURA 9CM) DE PAREDES COM ÁREA LÍQUIDA MAIOR OU IGUAL A 6M² SEM VÃOS E ARGAMASSA DE ASSENTAMENTO COM PREPARO EM BETONEIRA. AF_06/2014</v>
          </cell>
          <cell r="E138" t="str">
            <v>M2</v>
          </cell>
          <cell r="F138">
            <v>68.544000000000011</v>
          </cell>
          <cell r="G138">
            <v>43.277701999999998</v>
          </cell>
          <cell r="H138">
            <v>2966.43</v>
          </cell>
          <cell r="I138"/>
          <cell r="J138">
            <v>34.19</v>
          </cell>
          <cell r="K138"/>
          <cell r="L138"/>
          <cell r="M138">
            <v>0</v>
          </cell>
          <cell r="N138" t="str">
            <v>OK</v>
          </cell>
        </row>
        <row r="139">
          <cell r="A139" t="str">
            <v>13.08</v>
          </cell>
          <cell r="B139" t="str">
            <v>SINAPI</v>
          </cell>
          <cell r="C139" t="str">
            <v>74202/001</v>
          </cell>
          <cell r="D139" t="str">
            <v>LAJE PRE-MOLDADA P/FORRO, SOBRECARGA 100KG/M2, VAOS ATE 3,50M/E=8CM/LAJOTAS E CAP.C/CONC FCK=20MPA, 3CM, INTER-EIXO 38CM, C/ESCORAMENTO (REAPR.3X) E FERRAGEM NEGATIVA</v>
          </cell>
          <cell r="E139" t="str">
            <v>M2</v>
          </cell>
          <cell r="F139">
            <v>38.272500000000001</v>
          </cell>
          <cell r="G139">
            <v>69.859502000000006</v>
          </cell>
          <cell r="H139">
            <v>2673.7</v>
          </cell>
          <cell r="I139"/>
          <cell r="J139">
            <v>55.19</v>
          </cell>
          <cell r="K139"/>
          <cell r="L139"/>
          <cell r="M139">
            <v>0</v>
          </cell>
          <cell r="N139" t="str">
            <v>OK</v>
          </cell>
        </row>
        <row r="140">
          <cell r="A140" t="str">
            <v>013</v>
          </cell>
          <cell r="B140"/>
          <cell r="C140"/>
          <cell r="D140" t="str">
            <v>SUB-TOTAL 13</v>
          </cell>
          <cell r="E140"/>
          <cell r="F140"/>
          <cell r="G140"/>
          <cell r="H140">
            <v>10436.560000000001</v>
          </cell>
          <cell r="I140"/>
          <cell r="J140"/>
          <cell r="K140"/>
          <cell r="L140"/>
          <cell r="M140">
            <v>0</v>
          </cell>
          <cell r="N140" t="str">
            <v>OK</v>
          </cell>
        </row>
        <row r="141">
          <cell r="A141">
            <v>14</v>
          </cell>
          <cell r="B141"/>
          <cell r="C141"/>
          <cell r="D141" t="str">
            <v>ADMINISTRAÇÃO LOCAL</v>
          </cell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</row>
        <row r="142">
          <cell r="A142" t="str">
            <v>14.01</v>
          </cell>
          <cell r="B142" t="str">
            <v>Composição</v>
          </cell>
          <cell r="C142" t="str">
            <v>CPU 02</v>
          </cell>
          <cell r="D142" t="str">
            <v>ADMINISTRAÇÃO LOCAL</v>
          </cell>
          <cell r="E142" t="str">
            <v>UN</v>
          </cell>
          <cell r="F142">
            <v>1</v>
          </cell>
          <cell r="G142">
            <v>3948.7263900000003</v>
          </cell>
          <cell r="H142">
            <v>3948.73</v>
          </cell>
          <cell r="I142"/>
          <cell r="J142" t="str">
            <v>CPU</v>
          </cell>
          <cell r="K142"/>
          <cell r="L142"/>
          <cell r="M142">
            <v>0</v>
          </cell>
          <cell r="N142" t="str">
            <v>OK</v>
          </cell>
        </row>
        <row r="143">
          <cell r="A143" t="str">
            <v>014</v>
          </cell>
          <cell r="B143"/>
          <cell r="C143"/>
          <cell r="D143" t="str">
            <v>SUB-TOTAL 08</v>
          </cell>
          <cell r="E143"/>
          <cell r="F143"/>
          <cell r="G143"/>
          <cell r="H143">
            <v>3948.73</v>
          </cell>
          <cell r="I143"/>
          <cell r="J143"/>
          <cell r="K143"/>
          <cell r="L143"/>
          <cell r="M143">
            <v>0</v>
          </cell>
          <cell r="N143"/>
        </row>
        <row r="144">
          <cell r="A144"/>
          <cell r="B144"/>
          <cell r="C144"/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</row>
        <row r="145">
          <cell r="A145" t="str">
            <v>TOTAL</v>
          </cell>
          <cell r="B145"/>
          <cell r="C145"/>
          <cell r="D145"/>
          <cell r="E145"/>
          <cell r="F145"/>
          <cell r="G145"/>
          <cell r="H145">
            <v>179728.71000000005</v>
          </cell>
          <cell r="I145"/>
          <cell r="J145"/>
          <cell r="K145"/>
          <cell r="L145"/>
          <cell r="M145">
            <v>0</v>
          </cell>
          <cell r="N145" t="str">
            <v>ORÇAMENTO VÁLIDO</v>
          </cell>
        </row>
        <row r="146">
          <cell r="A146"/>
          <cell r="B146"/>
          <cell r="C146"/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</row>
        <row r="147">
          <cell r="A147"/>
          <cell r="B147"/>
          <cell r="C147"/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</row>
        <row r="148">
          <cell r="A148"/>
          <cell r="B148"/>
          <cell r="C148"/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</row>
        <row r="149">
          <cell r="A149"/>
          <cell r="B149"/>
          <cell r="C149"/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</row>
        <row r="150">
          <cell r="A150" t="str">
            <v>ORÇAMENTISTA</v>
          </cell>
          <cell r="B150"/>
          <cell r="C150"/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</row>
        <row r="151">
          <cell r="A151"/>
          <cell r="B151"/>
          <cell r="C151"/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sumo"/>
      <sheetName val="Planilha Ribeirão"/>
      <sheetName val="Memória Ribeirão"/>
      <sheetName val="Cronograma Ribeirão"/>
      <sheetName val="COMP.BDI - Ribeirão"/>
      <sheetName val="Planilha Mata Fria"/>
      <sheetName val="Memória Mata Fria"/>
      <sheetName val="Cronograma Mata Fria"/>
      <sheetName val="COMP.BDI - Mata Fria"/>
      <sheetName val="Planilha Sta. Luzia (Permagran)"/>
      <sheetName val="Memória Sta. Luzia (Permagran)"/>
      <sheetName val="Cronograma Sta. Luzia (Perm.)"/>
      <sheetName val="COMP.BDI - Sta. Luzia (Perm.)"/>
      <sheetName val="Planilha Monforte Frio"/>
      <sheetName val="Memória Monforte Frio"/>
      <sheetName val="Cronograma Monforte Frio"/>
      <sheetName val="COMP.BDI - Monforte Frio"/>
      <sheetName val="Planilha Jatobá"/>
      <sheetName val="Memória Jatobá"/>
      <sheetName val="Cronograma Jatobá"/>
      <sheetName val="COMP.BDI - Jatobá"/>
      <sheetName val="Planilha Sta. Luzia (Mareto)"/>
      <sheetName val="Memória Sta. Luzia (Mareto)"/>
      <sheetName val="Cronograma Sta. Luzia (Mareto)"/>
      <sheetName val="COMP.BDI - Sta. Luzia (Mareto)"/>
      <sheetName val="Planilha Montevidéu"/>
      <sheetName val="Memória Montevidéu"/>
      <sheetName val="Cronograma Montevidéu"/>
      <sheetName val="COMP.BDI - Montevidéu"/>
      <sheetName val="COMP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>Obra: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17"/>
  <sheetViews>
    <sheetView tabSelected="1" view="pageBreakPreview" topLeftCell="A109" zoomScale="85" zoomScaleNormal="85" zoomScaleSheetLayoutView="85" workbookViewId="0">
      <selection activeCell="E111" sqref="E111"/>
    </sheetView>
  </sheetViews>
  <sheetFormatPr defaultRowHeight="15" x14ac:dyDescent="0.25"/>
  <cols>
    <col min="1" max="1" width="10" style="4" customWidth="1"/>
    <col min="2" max="2" width="67.85546875" style="1" customWidth="1"/>
    <col min="3" max="3" width="9.140625" style="1"/>
    <col min="4" max="4" width="13.42578125" style="1" bestFit="1" customWidth="1"/>
    <col min="5" max="5" width="57.5703125" style="3" customWidth="1"/>
    <col min="6" max="6" width="36.5703125" style="2" customWidth="1"/>
    <col min="7" max="16384" width="9.140625" style="1"/>
  </cols>
  <sheetData>
    <row r="1" spans="1:6" ht="24" thickBot="1" x14ac:dyDescent="0.3">
      <c r="A1" s="71" t="s">
        <v>264</v>
      </c>
      <c r="B1" s="72"/>
      <c r="C1" s="72"/>
      <c r="D1" s="72"/>
      <c r="E1" s="72"/>
      <c r="F1" s="80"/>
    </row>
    <row r="2" spans="1:6" ht="20.25" x14ac:dyDescent="0.25">
      <c r="A2" s="73" t="s">
        <v>263</v>
      </c>
      <c r="B2" s="74"/>
      <c r="C2" s="74"/>
      <c r="D2" s="74"/>
      <c r="E2" s="74"/>
      <c r="F2" s="81"/>
    </row>
    <row r="3" spans="1:6" ht="15.75" x14ac:dyDescent="0.25">
      <c r="A3" s="17" t="str">
        <f>'[2]Planilha Sta. Luzia (Permagran)'!B3</f>
        <v>Obra:</v>
      </c>
      <c r="B3" s="75" t="s">
        <v>262</v>
      </c>
      <c r="C3" s="76"/>
      <c r="D3" s="76"/>
      <c r="E3" s="77"/>
      <c r="F3" s="81"/>
    </row>
    <row r="4" spans="1:6" ht="16.5" thickBot="1" x14ac:dyDescent="0.3">
      <c r="A4" s="18" t="s">
        <v>261</v>
      </c>
      <c r="B4" s="78" t="s">
        <v>260</v>
      </c>
      <c r="C4" s="79"/>
      <c r="D4" s="79"/>
      <c r="E4" s="79"/>
      <c r="F4" s="82"/>
    </row>
    <row r="5" spans="1:6" s="16" customFormat="1" x14ac:dyDescent="0.25">
      <c r="A5" s="83" t="s">
        <v>259</v>
      </c>
      <c r="B5" s="60" t="s">
        <v>258</v>
      </c>
      <c r="C5" s="58" t="s">
        <v>257</v>
      </c>
      <c r="D5" s="56" t="s">
        <v>256</v>
      </c>
      <c r="E5" s="54" t="s">
        <v>255</v>
      </c>
      <c r="F5" s="85" t="s">
        <v>254</v>
      </c>
    </row>
    <row r="6" spans="1:6" s="16" customFormat="1" x14ac:dyDescent="0.25">
      <c r="A6" s="84"/>
      <c r="B6" s="61"/>
      <c r="C6" s="59"/>
      <c r="D6" s="57"/>
      <c r="E6" s="55"/>
      <c r="F6" s="86"/>
    </row>
    <row r="7" spans="1:6" ht="15.75" x14ac:dyDescent="0.25">
      <c r="A7" s="19">
        <v>1</v>
      </c>
      <c r="B7" s="20" t="str">
        <f t="shared" ref="B7:B38" si="0">VLOOKUP(A7,orça,4,FALSE)</f>
        <v>SERVIÇOS PRELIMINARES</v>
      </c>
      <c r="C7" s="21"/>
      <c r="D7" s="22"/>
      <c r="E7" s="23"/>
      <c r="F7" s="15"/>
    </row>
    <row r="8" spans="1:6" ht="30" x14ac:dyDescent="0.25">
      <c r="A8" s="24" t="s">
        <v>253</v>
      </c>
      <c r="B8" s="25" t="str">
        <f t="shared" si="0"/>
        <v>PLACA DE OBRA EM CHAPA DE ACO GALVANIZADO</v>
      </c>
      <c r="C8" s="25" t="str">
        <f t="shared" ref="C8:C15" si="1">VLOOKUP(A8,orça,5,FALSE)</f>
        <v>M2</v>
      </c>
      <c r="D8" s="26">
        <f>2*1.25</f>
        <v>2.5</v>
      </c>
      <c r="E8" s="27" t="s">
        <v>252</v>
      </c>
      <c r="F8" s="28" t="s">
        <v>251</v>
      </c>
    </row>
    <row r="9" spans="1:6" ht="45" x14ac:dyDescent="0.25">
      <c r="A9" s="24" t="s">
        <v>250</v>
      </c>
      <c r="B9" s="25" t="str">
        <f t="shared" si="0"/>
        <v>DEMOLICAO DE ALVENARIA DE ELEMENTOS CERAMICOS VAZADOS</v>
      </c>
      <c r="C9" s="25" t="str">
        <f t="shared" si="1"/>
        <v>M3</v>
      </c>
      <c r="D9" s="26">
        <f>2.5*1.1+0.8*2.1+2*3</f>
        <v>10.43</v>
      </c>
      <c r="E9" s="27" t="s">
        <v>249</v>
      </c>
      <c r="F9" s="28" t="s">
        <v>248</v>
      </c>
    </row>
    <row r="10" spans="1:6" ht="30" x14ac:dyDescent="0.25">
      <c r="A10" s="24" t="s">
        <v>247</v>
      </c>
      <c r="B10" s="25" t="str">
        <f t="shared" si="0"/>
        <v>CARGA MANUAL DE ENTULHO EM CAMINHAO BASCULANTE 6 M3</v>
      </c>
      <c r="C10" s="25" t="str">
        <f t="shared" si="1"/>
        <v>M3</v>
      </c>
      <c r="D10" s="26">
        <f>D9</f>
        <v>10.43</v>
      </c>
      <c r="E10" s="27" t="s">
        <v>244</v>
      </c>
      <c r="F10" s="28" t="s">
        <v>246</v>
      </c>
    </row>
    <row r="11" spans="1:6" ht="45" x14ac:dyDescent="0.25">
      <c r="A11" s="24" t="s">
        <v>245</v>
      </c>
      <c r="B11" s="25" t="str">
        <f t="shared" si="0"/>
        <v>TRANSPORTE DE ENTULHO COM CAMINHAO BASCULANTE 6 M3, RODOVIA PAVIMENTADA, DMT 0,5 A 1,0 KM</v>
      </c>
      <c r="C11" s="25" t="str">
        <f t="shared" si="1"/>
        <v>M3</v>
      </c>
      <c r="D11" s="26">
        <f>D9</f>
        <v>10.43</v>
      </c>
      <c r="E11" s="27" t="s">
        <v>244</v>
      </c>
      <c r="F11" s="28" t="s">
        <v>243</v>
      </c>
    </row>
    <row r="12" spans="1:6" ht="30" x14ac:dyDescent="0.25">
      <c r="A12" s="24" t="s">
        <v>242</v>
      </c>
      <c r="B12" s="25" t="str">
        <f t="shared" si="0"/>
        <v>ESCAVAÇÃO MANUAL PARA BLOCO DE COROAMENTO OU SAPATA, COM PREVISÃO DE FÔRMA. AF_06/2017</v>
      </c>
      <c r="C12" s="25" t="str">
        <f t="shared" si="1"/>
        <v>M3</v>
      </c>
      <c r="D12" s="26">
        <f>((0.85*0.9*2+1*0.95*2+1.15*1.05+1.1*1)*1.5)+(9*2+2.7*3)*0.4*0.4</f>
        <v>12.782250000000001</v>
      </c>
      <c r="E12" s="27" t="s">
        <v>241</v>
      </c>
      <c r="F12" s="28" t="s">
        <v>240</v>
      </c>
    </row>
    <row r="13" spans="1:6" ht="30" x14ac:dyDescent="0.25">
      <c r="A13" s="24" t="s">
        <v>239</v>
      </c>
      <c r="B13" s="25" t="str">
        <f t="shared" si="0"/>
        <v>REATERRO DE VALA COM COMPACTAÇÃO MANUAL</v>
      </c>
      <c r="C13" s="25" t="str">
        <f t="shared" si="1"/>
        <v>M3</v>
      </c>
      <c r="D13" s="26">
        <f>D12*0.6</f>
        <v>7.6693500000000006</v>
      </c>
      <c r="E13" s="27" t="s">
        <v>238</v>
      </c>
      <c r="F13" s="28" t="s">
        <v>237</v>
      </c>
    </row>
    <row r="14" spans="1:6" ht="45" x14ac:dyDescent="0.25">
      <c r="A14" s="24" t="s">
        <v>236</v>
      </c>
      <c r="B14" s="25" t="str">
        <f t="shared" si="0"/>
        <v>LOCACAO DE ANDAIME METALICO TUBULAR TIPO TORRE</v>
      </c>
      <c r="C14" s="25" t="str">
        <f t="shared" si="1"/>
        <v>M/MES</v>
      </c>
      <c r="D14" s="26">
        <f>4*6*4</f>
        <v>96</v>
      </c>
      <c r="E14" s="27" t="s">
        <v>235</v>
      </c>
      <c r="F14" s="28" t="s">
        <v>234</v>
      </c>
    </row>
    <row r="15" spans="1:6" ht="30" x14ac:dyDescent="0.25">
      <c r="A15" s="24" t="s">
        <v>233</v>
      </c>
      <c r="B15" s="25" t="str">
        <f t="shared" si="0"/>
        <v>PLATAFORMA MADEIRA P/ ANDAIME TUBULAR APROVEITAMENTO 20 VEZES</v>
      </c>
      <c r="C15" s="25" t="str">
        <f t="shared" si="1"/>
        <v>M2</v>
      </c>
      <c r="D15" s="26">
        <v>8</v>
      </c>
      <c r="E15" s="27" t="s">
        <v>232</v>
      </c>
      <c r="F15" s="28" t="s">
        <v>231</v>
      </c>
    </row>
    <row r="16" spans="1:6" ht="15.75" x14ac:dyDescent="0.25">
      <c r="A16" s="29">
        <v>2</v>
      </c>
      <c r="B16" s="20" t="str">
        <f t="shared" si="0"/>
        <v>ESTRUTURA</v>
      </c>
      <c r="C16" s="20"/>
      <c r="D16" s="30"/>
      <c r="E16" s="31"/>
      <c r="F16" s="32"/>
    </row>
    <row r="17" spans="1:6" ht="75" x14ac:dyDescent="0.25">
      <c r="A17" s="24" t="s">
        <v>230</v>
      </c>
      <c r="B17" s="25" t="str">
        <f t="shared" si="0"/>
        <v>CAMADA DRENANTE COM BRITA NUM 2</v>
      </c>
      <c r="C17" s="25" t="str">
        <f t="shared" ref="C17:C24" si="2">VLOOKUP(A17,orça,5,FALSE)</f>
        <v>M3</v>
      </c>
      <c r="D17" s="27">
        <f>29.25*0.05</f>
        <v>1.4625000000000001</v>
      </c>
      <c r="E17" s="27" t="s">
        <v>229</v>
      </c>
      <c r="F17" s="28" t="s">
        <v>228</v>
      </c>
    </row>
    <row r="18" spans="1:6" ht="30" x14ac:dyDescent="0.25">
      <c r="A18" s="24" t="s">
        <v>227</v>
      </c>
      <c r="B18" s="25" t="str">
        <f t="shared" si="0"/>
        <v>FORNECIMENTO/INSTALACAO LONA PLASTICA PRETA, PARA IMPERMEABILIZACAO, ESPESSURA 150 MICRAS.</v>
      </c>
      <c r="C18" s="25" t="str">
        <f t="shared" si="2"/>
        <v>M2</v>
      </c>
      <c r="D18" s="27">
        <v>29.25</v>
      </c>
      <c r="E18" s="27" t="s">
        <v>226</v>
      </c>
      <c r="F18" s="28" t="s">
        <v>225</v>
      </c>
    </row>
    <row r="19" spans="1:6" ht="45" x14ac:dyDescent="0.25">
      <c r="A19" s="24" t="s">
        <v>224</v>
      </c>
      <c r="B19" s="25" t="str">
        <f t="shared" si="0"/>
        <v>CONCRETAGEM DE SAPATAS, FCK 30 MPA, COM USO DE BOMBA LANÇAMENTO, ADENSAMENTO E ACABAMENTO. AF_11/2016</v>
      </c>
      <c r="C19" s="25" t="str">
        <f t="shared" si="2"/>
        <v>M3</v>
      </c>
      <c r="D19" s="33">
        <v>1.85</v>
      </c>
      <c r="E19" s="27" t="s">
        <v>223</v>
      </c>
      <c r="F19" s="28" t="s">
        <v>222</v>
      </c>
    </row>
    <row r="20" spans="1:6" ht="60" x14ac:dyDescent="0.25">
      <c r="A20" s="24" t="s">
        <v>221</v>
      </c>
      <c r="B20" s="25" t="str">
        <f t="shared" si="0"/>
        <v>CONCRETAGEM DE PILARES, FCK = 25 MPA, COM USO DE BALDES EM EDIFICAÇÃO COM SEÇÃO MÉDIA DE PILARES MENOR OU IGUAL A 0,25 M² - LANÇAMENTO, ADENSAMENTO E ACABAMENTO. AF_12/2015</v>
      </c>
      <c r="C20" s="25" t="str">
        <f t="shared" si="2"/>
        <v>M3</v>
      </c>
      <c r="D20" s="33">
        <f>1.39+4.99-29.25*0.03-29.25*0.1+0.25*0.4*2</f>
        <v>2.7774999999999994</v>
      </c>
      <c r="E20" s="27" t="s">
        <v>220</v>
      </c>
      <c r="F20" s="28" t="s">
        <v>219</v>
      </c>
    </row>
    <row r="21" spans="1:6" ht="75" x14ac:dyDescent="0.25">
      <c r="A21" s="24" t="s">
        <v>218</v>
      </c>
      <c r="B21" s="25" t="str">
        <f t="shared" si="0"/>
        <v>CONCRETAGEM DE EDIFICAÇÕES (PAREDES E LAJES) FEITAS COM SISTEMA DE FÔRMAS MANUSEÁVEIS COM CONCRETO USINADO AUTOADENSÁVEL, FCK 20 MPA, LANÇADO COM BOMBA LANÇA - LANÇAMENTO E ACABAMENTO. AF_06/2015</v>
      </c>
      <c r="C21" s="25" t="str">
        <f t="shared" si="2"/>
        <v>M3</v>
      </c>
      <c r="D21" s="33">
        <f>29.25*0.1</f>
        <v>2.9250000000000003</v>
      </c>
      <c r="E21" s="27" t="s">
        <v>217</v>
      </c>
      <c r="F21" s="28" t="s">
        <v>216</v>
      </c>
    </row>
    <row r="22" spans="1:6" ht="75" x14ac:dyDescent="0.25">
      <c r="A22" s="24" t="s">
        <v>215</v>
      </c>
      <c r="B22" s="25" t="str">
        <f t="shared" si="0"/>
        <v>LAJE PRE-MOLDADA P/FORRO, SOBRECARGA 100KG/M2, VAOS ATE 3,50M/E=8CM/LAJOTAS E CAP.C/CONC FCK=20MPA, 3CM, INTER-EIXO 38CM, C/ESCORAMENTO (REAPR.3X) E FERRAGEM NEGATIVA</v>
      </c>
      <c r="C22" s="25" t="str">
        <f t="shared" si="2"/>
        <v>M2</v>
      </c>
      <c r="D22" s="33">
        <v>29.25</v>
      </c>
      <c r="E22" s="27" t="s">
        <v>214</v>
      </c>
      <c r="F22" s="28" t="s">
        <v>213</v>
      </c>
    </row>
    <row r="23" spans="1:6" ht="30" x14ac:dyDescent="0.25">
      <c r="A23" s="24" t="s">
        <v>212</v>
      </c>
      <c r="B23" s="25" t="str">
        <f t="shared" si="0"/>
        <v>ARMACAO ACO CA-50 P/1,0M3 DE CONCRETO</v>
      </c>
      <c r="C23" s="25" t="str">
        <f t="shared" si="2"/>
        <v>UN</v>
      </c>
      <c r="D23" s="33">
        <f>SUM(D19:D21)</f>
        <v>7.5525000000000002</v>
      </c>
      <c r="E23" s="27" t="s">
        <v>211</v>
      </c>
      <c r="F23" s="28" t="s">
        <v>210</v>
      </c>
    </row>
    <row r="24" spans="1:6" ht="60" x14ac:dyDescent="0.25">
      <c r="A24" s="24" t="s">
        <v>209</v>
      </c>
      <c r="B24" s="25" t="str">
        <f t="shared" si="0"/>
        <v>FÔRMA DE CHAPA COMPENSADA RESINADA 12MM, LEVANDO-SE EM CONTA A UTILIZAÇÃO 3 VEZES (INCLUIDO O MATERIAL, CORTE, MONTAGEM, ESCORAMENTO E DESFÔRMA)</v>
      </c>
      <c r="C24" s="25" t="str">
        <f t="shared" si="2"/>
        <v>m2</v>
      </c>
      <c r="D24" s="33">
        <v>52.7</v>
      </c>
      <c r="E24" s="27" t="s">
        <v>208</v>
      </c>
      <c r="F24" s="28" t="s">
        <v>207</v>
      </c>
    </row>
    <row r="25" spans="1:6" ht="15.75" x14ac:dyDescent="0.25">
      <c r="A25" s="29">
        <v>3</v>
      </c>
      <c r="B25" s="20" t="str">
        <f t="shared" si="0"/>
        <v>PAREDES E PAINÉIS</v>
      </c>
      <c r="C25" s="20"/>
      <c r="D25" s="30"/>
      <c r="E25" s="31"/>
      <c r="F25" s="32"/>
    </row>
    <row r="26" spans="1:6" ht="30" x14ac:dyDescent="0.25">
      <c r="A26" s="34" t="s">
        <v>206</v>
      </c>
      <c r="B26" s="35" t="str">
        <f t="shared" si="0"/>
        <v>VERGA PRÉ-MOLDADA PARA PORTAS COM ATÉ 1,5 M DE VÃO. AF_03/2016</v>
      </c>
      <c r="C26" s="25" t="str">
        <f t="shared" ref="C26:C33" si="3">VLOOKUP(A26,orça,5,FALSE)</f>
        <v>M</v>
      </c>
      <c r="D26" s="25">
        <f>(0.8+2*0.15)*2</f>
        <v>2.2000000000000002</v>
      </c>
      <c r="E26" s="27" t="s">
        <v>205</v>
      </c>
      <c r="F26" s="28" t="s">
        <v>204</v>
      </c>
    </row>
    <row r="27" spans="1:6" s="14" customFormat="1" ht="30" x14ac:dyDescent="0.25">
      <c r="A27" s="34" t="s">
        <v>203</v>
      </c>
      <c r="B27" s="35" t="str">
        <f t="shared" si="0"/>
        <v>VERGA PRÉ-MOLDADA PARA PORTAS COM MAIS DE 1,5 M DE VÃO. AF_03/2016</v>
      </c>
      <c r="C27" s="35" t="str">
        <f t="shared" si="3"/>
        <v>M</v>
      </c>
      <c r="D27" s="35">
        <f>2+2*0.5+4+2*0.5</f>
        <v>8</v>
      </c>
      <c r="E27" s="27" t="s">
        <v>202</v>
      </c>
      <c r="F27" s="28" t="s">
        <v>201</v>
      </c>
    </row>
    <row r="28" spans="1:6" s="13" customFormat="1" ht="30" x14ac:dyDescent="0.25">
      <c r="A28" s="34" t="s">
        <v>200</v>
      </c>
      <c r="B28" s="25" t="str">
        <f t="shared" si="0"/>
        <v>VERGA PRÉ-MOLDADA PARA JANELAS COM MAIS DE 1,5 M DE VÃO. AF_03/2016</v>
      </c>
      <c r="C28" s="25" t="str">
        <f t="shared" si="3"/>
        <v>M</v>
      </c>
      <c r="D28" s="26">
        <f>(2.5+2*0.5)*2</f>
        <v>7</v>
      </c>
      <c r="E28" s="27" t="s">
        <v>199</v>
      </c>
      <c r="F28" s="28" t="s">
        <v>196</v>
      </c>
    </row>
    <row r="29" spans="1:6" s="13" customFormat="1" ht="30" x14ac:dyDescent="0.25">
      <c r="A29" s="34" t="s">
        <v>198</v>
      </c>
      <c r="B29" s="25" t="str">
        <f t="shared" si="0"/>
        <v>CONTRAVERGA PRÉ-MOLDADA PARA VÃOS DE MAIS DE 1,5 M DE COMPRIMENTO. AF_03/2016</v>
      </c>
      <c r="C29" s="25" t="str">
        <f t="shared" si="3"/>
        <v>M</v>
      </c>
      <c r="D29" s="26">
        <f>D28</f>
        <v>7</v>
      </c>
      <c r="E29" s="27" t="s">
        <v>197</v>
      </c>
      <c r="F29" s="28" t="s">
        <v>196</v>
      </c>
    </row>
    <row r="30" spans="1:6" s="13" customFormat="1" ht="75" x14ac:dyDescent="0.25">
      <c r="A30" s="34" t="s">
        <v>195</v>
      </c>
      <c r="B30" s="25" t="str">
        <f t="shared" si="0"/>
        <v>ALVENARIA DE VEDAÇÃO DE BLOCOS CERÂMICOS FURADOS NA VERTICAL DE 9X19X39CM (ESPESSURA 9CM) DE PAREDES COM ÁREA LÍQUIDA MAIOR OU IGUAL A 6M² COM VÃOS E ARGAMASSA DE ASSENTAMENTO COM PREPARO EM BETONEIRA. AF_06/2014</v>
      </c>
      <c r="C30" s="25" t="str">
        <f t="shared" si="3"/>
        <v>M2</v>
      </c>
      <c r="D30" s="26">
        <f>((2.7+8.24+2.7)*2.7+1.85*2)-(2.75+1.68+2.24*2)+21.4*1.8</f>
        <v>70.138000000000005</v>
      </c>
      <c r="E30" s="27" t="s">
        <v>194</v>
      </c>
      <c r="F30" s="28" t="s">
        <v>193</v>
      </c>
    </row>
    <row r="31" spans="1:6" s="12" customFormat="1" ht="45" x14ac:dyDescent="0.25">
      <c r="A31" s="34" t="s">
        <v>192</v>
      </c>
      <c r="B31" s="25" t="str">
        <f t="shared" si="0"/>
        <v>COBOGO DE CONCRETO (ELEMENTO VAZADO), 7X50X50CM, ASSENTADO COM ARGAMASSA TRACO 1:3 (CIMENTO E AREIA)</v>
      </c>
      <c r="C31" s="25" t="str">
        <f t="shared" si="3"/>
        <v>M2</v>
      </c>
      <c r="D31" s="27">
        <f>7*4.58*1.8*2+(2.78*2+2.68*2)*1.8+2*0.8*2</f>
        <v>138.27199999999999</v>
      </c>
      <c r="E31" s="27" t="s">
        <v>191</v>
      </c>
      <c r="F31" s="28" t="s">
        <v>190</v>
      </c>
    </row>
    <row r="32" spans="1:6" s="12" customFormat="1" ht="75" x14ac:dyDescent="0.25">
      <c r="A32" s="34" t="s">
        <v>189</v>
      </c>
      <c r="B32" s="25" t="str">
        <f t="shared" si="0"/>
        <v>ESTRUT. METÁLICA P/ QUADRA POLIESP. COBERTA CONSTITUÍDA POR PERFIS FORMADOS A FRIO, AÇO ESTRUTURAL ASTM A-570 G33 (TERÇAS) ASTM A-36 (DEMAIS PERFIS) C/ O SISTEMA DE TRAT. E PINT CONF DESCRITO EM NOTAS DA PLANILHA</v>
      </c>
      <c r="C32" s="25" t="str">
        <f t="shared" si="3"/>
        <v>KG</v>
      </c>
      <c r="D32" s="26">
        <f>2.7*D33</f>
        <v>893.91600000000005</v>
      </c>
      <c r="E32" s="27" t="s">
        <v>188</v>
      </c>
      <c r="F32" s="28" t="s">
        <v>187</v>
      </c>
    </row>
    <row r="33" spans="1:7" s="12" customFormat="1" ht="45" x14ac:dyDescent="0.25">
      <c r="A33" s="34" t="s">
        <v>186</v>
      </c>
      <c r="B33" s="25" t="str">
        <f t="shared" si="0"/>
        <v>TELHAMENTO COM TELHA DE AÇO/ALUMÍNIO E = 0,5 MM, COM ATÉ 2 ÁGUAS, INCLUSO IÇAMENTO. AF_06/2016</v>
      </c>
      <c r="C33" s="25" t="str">
        <f t="shared" si="3"/>
        <v>M2</v>
      </c>
      <c r="D33" s="26">
        <f>107.28+2.5*32.9*2+27.23+11.2*2+9.67</f>
        <v>331.08</v>
      </c>
      <c r="E33" s="27" t="s">
        <v>185</v>
      </c>
      <c r="F33" s="28" t="s">
        <v>184</v>
      </c>
    </row>
    <row r="34" spans="1:7" s="11" customFormat="1" ht="15.75" x14ac:dyDescent="0.25">
      <c r="A34" s="29">
        <v>4</v>
      </c>
      <c r="B34" s="20" t="str">
        <f t="shared" si="0"/>
        <v>ESQUADRIAS</v>
      </c>
      <c r="C34" s="20"/>
      <c r="D34" s="30"/>
      <c r="E34" s="31"/>
      <c r="F34" s="32"/>
    </row>
    <row r="35" spans="1:7" ht="90" x14ac:dyDescent="0.25">
      <c r="A35" s="36" t="s">
        <v>183</v>
      </c>
      <c r="B35" s="37" t="str">
        <f t="shared" si="0"/>
        <v>KIT DE PORTA DE MADEIRA PARA PINTURA, SEMI-OCA (LEVE OU MÉDIA), PADRÃO POPULAR, 80X210CM, ESPESSURA DE 3,5CM, ITENS INCLUSOS: DOBRADIÇAS, MONTAGEM E INSTALAÇÃO DO BATENTE, SEM FECHADURA - FORNECIMENTO E INSTALAÇÃO. AF_08/2015</v>
      </c>
      <c r="C35" s="38" t="str">
        <f>VLOOKUP(A35,orça,5,FALSE)</f>
        <v>M2</v>
      </c>
      <c r="D35" s="39">
        <f>3+3+1+1+2</f>
        <v>10</v>
      </c>
      <c r="E35" s="40" t="s">
        <v>182</v>
      </c>
      <c r="F35" s="28" t="s">
        <v>181</v>
      </c>
    </row>
    <row r="36" spans="1:7" x14ac:dyDescent="0.25">
      <c r="A36" s="36" t="s">
        <v>180</v>
      </c>
      <c r="B36" s="37" t="str">
        <f t="shared" si="0"/>
        <v>VIDRO LISO COMUM TRANSPARENTE, ESPESSURA 4MM</v>
      </c>
      <c r="C36" s="38" t="str">
        <f>VLOOKUP(A36,orça,5,FALSE)</f>
        <v>M2</v>
      </c>
      <c r="D36" s="39">
        <f>0.29*4</f>
        <v>1.1599999999999999</v>
      </c>
      <c r="E36" s="40" t="s">
        <v>179</v>
      </c>
      <c r="F36" s="41" t="s">
        <v>178</v>
      </c>
    </row>
    <row r="37" spans="1:7" ht="30" x14ac:dyDescent="0.25">
      <c r="A37" s="36" t="s">
        <v>177</v>
      </c>
      <c r="B37" s="37" t="str">
        <f t="shared" si="0"/>
        <v>PORTA DE ACO CHAPA 24, DE ENROLAR, RAIADA, LARGA COM ACABAMENTO GALVANIZADO NATURAL</v>
      </c>
      <c r="C37" s="38" t="str">
        <f>VLOOKUP(A37,orça,5,FALSE)</f>
        <v>M2</v>
      </c>
      <c r="D37" s="39">
        <f>2.5*1.1*2</f>
        <v>5.5</v>
      </c>
      <c r="E37" s="40" t="s">
        <v>176</v>
      </c>
      <c r="F37" s="41" t="s">
        <v>175</v>
      </c>
    </row>
    <row r="38" spans="1:7" ht="45" x14ac:dyDescent="0.25">
      <c r="A38" s="36" t="s">
        <v>174</v>
      </c>
      <c r="B38" s="37" t="str">
        <f t="shared" si="0"/>
        <v>PORTA EM ALUMÍNIO DE ABRIR TIPO VENEZIANA COM GUARNIÇÃO, FIXAÇÃO COM PARAFUSOS - FORNECIMENTO E INSTALAÇÃO. AF_08/2015</v>
      </c>
      <c r="C38" s="38" t="str">
        <f>VLOOKUP(A38,orça,5,FALSE)</f>
        <v>M2</v>
      </c>
      <c r="D38" s="39">
        <f>6*0.8*1.8</f>
        <v>8.6400000000000023</v>
      </c>
      <c r="E38" s="40" t="s">
        <v>173</v>
      </c>
      <c r="F38" s="41" t="s">
        <v>172</v>
      </c>
    </row>
    <row r="39" spans="1:7" ht="30" x14ac:dyDescent="0.25">
      <c r="A39" s="36" t="s">
        <v>171</v>
      </c>
      <c r="B39" s="37" t="str">
        <f t="shared" ref="B39:B70" si="4">VLOOKUP(A39,orça,4,FALSE)</f>
        <v>PORTAO DE FERRO EM CHAPA GALVANIZADA PLANA 14 GSG</v>
      </c>
      <c r="C39" s="38" t="str">
        <f>VLOOKUP(A39,orça,5,FALSE)</f>
        <v>M2</v>
      </c>
      <c r="D39" s="39">
        <f>2*3</f>
        <v>6</v>
      </c>
      <c r="E39" s="40" t="s">
        <v>170</v>
      </c>
      <c r="F39" s="41" t="s">
        <v>169</v>
      </c>
    </row>
    <row r="40" spans="1:7" s="9" customFormat="1" ht="15.75" x14ac:dyDescent="0.25">
      <c r="A40" s="42">
        <v>5</v>
      </c>
      <c r="B40" s="20" t="str">
        <f t="shared" si="4"/>
        <v>COBERTURA</v>
      </c>
      <c r="C40" s="43"/>
      <c r="D40" s="44"/>
      <c r="E40" s="45"/>
      <c r="F40" s="46"/>
    </row>
    <row r="41" spans="1:7" s="10" customFormat="1" ht="75" x14ac:dyDescent="0.25">
      <c r="A41" s="47" t="s">
        <v>168</v>
      </c>
      <c r="B41" s="35" t="str">
        <f t="shared" si="4"/>
        <v>TRAMA DE AÇO COMPOSTA POR TERÇAS PARA TELHADOS DE ATÉ 2 ÁGUAS PARA TELHA ONDULADA DE FIBROCIMENTO, METÁLICA, PLÁSTICA OU TERMOACÚSTICA, INCLUSO TRANSPORTE VERTICAL. AF_12/2015</v>
      </c>
      <c r="C41" s="25" t="str">
        <f>VLOOKUP(A41,orça,5,FALSE)</f>
        <v>KG</v>
      </c>
      <c r="D41" s="39">
        <f>2.7*D42</f>
        <v>125.99550000000001</v>
      </c>
      <c r="E41" s="27" t="s">
        <v>167</v>
      </c>
      <c r="F41" s="41" t="s">
        <v>166</v>
      </c>
    </row>
    <row r="42" spans="1:7" s="10" customFormat="1" ht="30" x14ac:dyDescent="0.25">
      <c r="A42" s="47" t="s">
        <v>165</v>
      </c>
      <c r="B42" s="35" t="str">
        <f t="shared" si="4"/>
        <v>TELHAMENTO COM TELHA DE AÇO/ALUMÍNIO E = 0,5 MM, COM ATÉ 2 ÁGUAS, INCLUSO IÇAMENTO. AF_06/2016</v>
      </c>
      <c r="C42" s="25" t="str">
        <f>VLOOKUP(A42,orça,5,FALSE)</f>
        <v>M2</v>
      </c>
      <c r="D42" s="39">
        <f>4.5*10.37</f>
        <v>46.664999999999999</v>
      </c>
      <c r="E42" s="40" t="s">
        <v>164</v>
      </c>
      <c r="F42" s="41" t="s">
        <v>163</v>
      </c>
    </row>
    <row r="43" spans="1:7" ht="45" x14ac:dyDescent="0.25">
      <c r="A43" s="47" t="s">
        <v>162</v>
      </c>
      <c r="B43" s="35" t="str">
        <f t="shared" si="4"/>
        <v>RUFO EM CHAPA DE AÇO GALVANIZADO NÚMERO 24, CORTE DE 25 CM, INCLUSO TRANSPORTE VERTICAL. AF_06/2016</v>
      </c>
      <c r="C43" s="25" t="str">
        <f>VLOOKUP(A43,orça,5,FALSE)</f>
        <v>UN</v>
      </c>
      <c r="D43" s="39">
        <v>10.37</v>
      </c>
      <c r="E43" s="40" t="s">
        <v>161</v>
      </c>
      <c r="F43" s="28" t="s">
        <v>160</v>
      </c>
    </row>
    <row r="44" spans="1:7" s="9" customFormat="1" ht="15.75" x14ac:dyDescent="0.25">
      <c r="A44" s="29">
        <v>6</v>
      </c>
      <c r="B44" s="43" t="str">
        <f t="shared" si="4"/>
        <v>TETOS E FORROS</v>
      </c>
      <c r="C44" s="43"/>
      <c r="D44" s="44"/>
      <c r="E44" s="45"/>
      <c r="F44" s="46"/>
    </row>
    <row r="45" spans="1:7" ht="30" x14ac:dyDescent="0.25">
      <c r="A45" s="47" t="s">
        <v>159</v>
      </c>
      <c r="B45" s="37" t="str">
        <f t="shared" si="4"/>
        <v>FORRO DE PVC, LISO, PARA AMBIENTES COMERCIAIS, INCLUSIVE ESTRUTURA DEFIXAÇÃO. AF_05/2017_P</v>
      </c>
      <c r="C45" s="38" t="str">
        <f>VLOOKUP(A45,orça,5,FALSE)</f>
        <v>M2</v>
      </c>
      <c r="D45" s="39">
        <v>25.52</v>
      </c>
      <c r="E45" s="40" t="s">
        <v>158</v>
      </c>
      <c r="F45" s="28" t="s">
        <v>157</v>
      </c>
      <c r="G45" s="8"/>
    </row>
    <row r="46" spans="1:7" s="7" customFormat="1" ht="15.75" x14ac:dyDescent="0.25">
      <c r="A46" s="29">
        <v>7</v>
      </c>
      <c r="B46" s="43" t="str">
        <f t="shared" si="4"/>
        <v>REVESTIMENTO DE PAREDE</v>
      </c>
      <c r="C46" s="48"/>
      <c r="D46" s="48"/>
      <c r="E46" s="49"/>
      <c r="F46" s="50"/>
    </row>
    <row r="47" spans="1:7" ht="60" x14ac:dyDescent="0.25">
      <c r="A47" s="47" t="s">
        <v>156</v>
      </c>
      <c r="B47" s="37" t="str">
        <f t="shared" si="4"/>
        <v>CHAPISCO APLICADO EM ALVENARIAS E ESTRUTURAS DE CONCRETO INTERNAS, COM COLHER DE PEDREIRO. ARGAMASSA TRAÇO 1:3 COM PREPARO EM BETONEIRA 400 L. AF_06/2014</v>
      </c>
      <c r="C47" s="38" t="str">
        <f>VLOOKUP(A47,orça,5,FALSE)</f>
        <v>M2</v>
      </c>
      <c r="D47" s="38">
        <f>2*D30</f>
        <v>140.27600000000001</v>
      </c>
      <c r="E47" s="38" t="s">
        <v>155</v>
      </c>
      <c r="F47" s="41" t="s">
        <v>154</v>
      </c>
    </row>
    <row r="48" spans="1:7" ht="90" x14ac:dyDescent="0.25">
      <c r="A48" s="47" t="s">
        <v>153</v>
      </c>
      <c r="B48" s="37" t="str">
        <f t="shared" si="4"/>
        <v>EMBOÇO, PARA RECEBIMENTO DE CERÂMICA, EM ARGAMASSA TRAÇO 1:2:8, PREPARO MECÂNICO COM BETONEIRA 400L, APLICADO MANUALMENTE EM FACES INTERNAS DE PAREDES, PARA AMBIENTE COM ÁREA MAIOR QUE 10M2, ESPESSURA DE 20MM, COM EXECUÇÃO DE TALISCAS. AF_06/2014</v>
      </c>
      <c r="C48" s="38" t="str">
        <f>VLOOKUP(A48,orça,5,FALSE)</f>
        <v>M2</v>
      </c>
      <c r="D48" s="25">
        <f>(2.85+9.4+2.85)*2.7+1.85*2*2</f>
        <v>48.17</v>
      </c>
      <c r="E48" s="27" t="s">
        <v>152</v>
      </c>
      <c r="F48" s="28" t="s">
        <v>151</v>
      </c>
    </row>
    <row r="49" spans="1:6" ht="75" x14ac:dyDescent="0.25">
      <c r="A49" s="47" t="s">
        <v>150</v>
      </c>
      <c r="B49" s="35" t="str">
        <f t="shared" si="4"/>
        <v>MASSA ÚNICA, PARA RECEBIMENTO DE PINTURA, EM ARGAMASSA TRAÇO 1:2:8, PREPARO MECÂNICO COM BETONEIRA 400L, APLICADA MANUALMENTE EM FACES INTERNAS DE PAREDES, ESPESSURA DE 20MM, COM EXECUÇÃO DE TALISCAS. AF_06/2014</v>
      </c>
      <c r="C49" s="25" t="str">
        <f>VLOOKUP(A49,orça,5,FALSE)</f>
        <v>M2</v>
      </c>
      <c r="D49" s="25">
        <f>D47-D48</f>
        <v>92.106000000000009</v>
      </c>
      <c r="E49" s="27" t="s">
        <v>149</v>
      </c>
      <c r="F49" s="28" t="s">
        <v>148</v>
      </c>
    </row>
    <row r="50" spans="1:6" ht="75" x14ac:dyDescent="0.25">
      <c r="A50" s="47" t="s">
        <v>147</v>
      </c>
      <c r="B50" s="35" t="str">
        <f t="shared" si="4"/>
        <v>REVESTIMENTO CERÂMICO PARA PAREDES INTERNAS COM PLACAS TIPO ESMALTADA PADRÃO POPULAR DE DIMENSÕES 20X20 CM APLICADAS EM AMBIENTES DE ÁREA MAIOR QUE 5 M2 NA ALTURA INTEIRA DAS PAREDES. AF_06/2014</v>
      </c>
      <c r="C50" s="25" t="str">
        <f>VLOOKUP(A50,orça,5,FALSE)</f>
        <v>M3</v>
      </c>
      <c r="D50" s="25">
        <f>D48</f>
        <v>48.17</v>
      </c>
      <c r="E50" s="27" t="s">
        <v>146</v>
      </c>
      <c r="F50" s="28" t="s">
        <v>145</v>
      </c>
    </row>
    <row r="51" spans="1:6" ht="60" x14ac:dyDescent="0.25">
      <c r="A51" s="47" t="s">
        <v>144</v>
      </c>
      <c r="B51" s="37" t="str">
        <f t="shared" si="4"/>
        <v>CERÂMICA 10 X 10 CM, MARCAS DE REFERÊNCIA ELIANE, CECRISA OU PORTOBELLO, NAS CORES BRANCO OU AREIA, COM REJUNTE ESP. 0.5 CM, EMPREGANDO ARGAMASSA COLANTE</v>
      </c>
      <c r="C51" s="38" t="str">
        <f>VLOOKUP(A51,orça,5,FALSE)</f>
        <v>M2</v>
      </c>
      <c r="D51" s="38">
        <v>104</v>
      </c>
      <c r="E51" s="40" t="s">
        <v>143</v>
      </c>
      <c r="F51" s="41" t="s">
        <v>142</v>
      </c>
    </row>
    <row r="52" spans="1:6" ht="15.75" x14ac:dyDescent="0.25">
      <c r="A52" s="51">
        <v>8</v>
      </c>
      <c r="B52" s="43" t="str">
        <f t="shared" si="4"/>
        <v>PISOS INTERNOS E EXTERNOS</v>
      </c>
      <c r="C52" s="20"/>
      <c r="D52" s="20"/>
      <c r="E52" s="31"/>
      <c r="F52" s="20"/>
    </row>
    <row r="53" spans="1:6" ht="45" x14ac:dyDescent="0.25">
      <c r="A53" s="52" t="s">
        <v>141</v>
      </c>
      <c r="B53" s="37" t="str">
        <f t="shared" si="4"/>
        <v>ARGAMASSA TRAÇO 1:4 (CIMENTO E AREIA MÉDIA) PARA CONTRAPISO, PREPARO MECÂNICO COM BETONEIRA 400 L. AF_06/2014</v>
      </c>
      <c r="C53" s="38" t="str">
        <f>VLOOKUP(A53,orça,5,FALSE)</f>
        <v>M3</v>
      </c>
      <c r="D53" s="25">
        <f>D45*0.05</f>
        <v>1.276</v>
      </c>
      <c r="E53" s="27" t="s">
        <v>140</v>
      </c>
      <c r="F53" s="25" t="s">
        <v>139</v>
      </c>
    </row>
    <row r="54" spans="1:6" ht="60" x14ac:dyDescent="0.25">
      <c r="A54" s="52" t="s">
        <v>138</v>
      </c>
      <c r="B54" s="37" t="str">
        <f t="shared" si="4"/>
        <v>REVESTIMENTO CERÂMICO PARA PISO COM PLACAS TIPO ESMALTADA EXTRA DE DIMENSÕES 35X35 CM APLICADA EM AMBIENTES DE ÁREA MAIOR QUE 10 M2. AF_06/2014</v>
      </c>
      <c r="C54" s="38" t="str">
        <f>VLOOKUP(A54,orça,5,FALSE)</f>
        <v>M2</v>
      </c>
      <c r="D54" s="25">
        <f>D45</f>
        <v>25.52</v>
      </c>
      <c r="E54" s="27" t="s">
        <v>137</v>
      </c>
      <c r="F54" s="25" t="s">
        <v>136</v>
      </c>
    </row>
    <row r="55" spans="1:6" ht="30" x14ac:dyDescent="0.25">
      <c r="A55" s="52" t="s">
        <v>135</v>
      </c>
      <c r="B55" s="37" t="str">
        <f t="shared" si="4"/>
        <v>CAMADA DRENANTE COM AREIA MEDIA</v>
      </c>
      <c r="C55" s="38" t="str">
        <f>VLOOKUP(A55,orça,5,FALSE)</f>
        <v>M3</v>
      </c>
      <c r="D55" s="25">
        <f>(41.14+4.55+29.32)*0.05</f>
        <v>3.7504999999999997</v>
      </c>
      <c r="E55" s="27" t="s">
        <v>134</v>
      </c>
      <c r="F55" s="25" t="s">
        <v>133</v>
      </c>
    </row>
    <row r="56" spans="1:6" ht="60" x14ac:dyDescent="0.25">
      <c r="A56" s="52" t="s">
        <v>132</v>
      </c>
      <c r="B56" s="37" t="str">
        <f t="shared" si="4"/>
        <v>EXECUÇÃO DE PASSEIO (CALÇADA) OU PISO DE CONCRETO COM CONCRETO MOLDADO IN LOCO, USINADO, ACABAMENTO CONVENCIONAL, NÃO ARMADO. AF_07/2016</v>
      </c>
      <c r="C56" s="38" t="str">
        <f>VLOOKUP(A56,orça,5,FALSE)</f>
        <v>M3</v>
      </c>
      <c r="D56" s="25">
        <f>(41.14+4.55+29.32)*0.07</f>
        <v>5.2507000000000001</v>
      </c>
      <c r="E56" s="27" t="s">
        <v>131</v>
      </c>
      <c r="F56" s="25" t="s">
        <v>130</v>
      </c>
    </row>
    <row r="57" spans="1:6" ht="15.75" x14ac:dyDescent="0.25">
      <c r="A57" s="51">
        <v>9</v>
      </c>
      <c r="B57" s="43" t="str">
        <f>VLOOKUP(A57,orça,4,0)</f>
        <v>APARELHOS HIDROSSANITÁRIOS</v>
      </c>
      <c r="C57" s="43"/>
      <c r="D57" s="20"/>
      <c r="E57" s="31"/>
      <c r="F57" s="20"/>
    </row>
    <row r="58" spans="1:6" ht="45" x14ac:dyDescent="0.25">
      <c r="A58" s="52" t="s">
        <v>129</v>
      </c>
      <c r="B58" s="37" t="str">
        <f t="shared" ref="B58:B68" si="5">VLOOKUP(A58,orça,4,FALSE)</f>
        <v>LAVATÓRIO LOUÇA BRANCA COM COLUNA, *44 X 35,5* CM, PADRÃO POPULAR - FORNECIMENTO E INSTALAÇÃO. AF_12/2013</v>
      </c>
      <c r="C58" s="38" t="str">
        <f t="shared" ref="C58:C68" si="6">VLOOKUP(A58,orça,5,FALSE)</f>
        <v>UN</v>
      </c>
      <c r="D58" s="25">
        <v>6</v>
      </c>
      <c r="E58" s="27">
        <v>6</v>
      </c>
      <c r="F58" s="25" t="s">
        <v>128</v>
      </c>
    </row>
    <row r="59" spans="1:6" ht="45" x14ac:dyDescent="0.25">
      <c r="A59" s="52" t="s">
        <v>127</v>
      </c>
      <c r="B59" s="37" t="str">
        <f t="shared" si="5"/>
        <v>TORNEIRA CROMADA DE MESA, 1/2" OU 3/4", PARA LAVATÓRIO, PADRÃO POPULAR - FORNECIMENTO E INSTALAÇÃO. AF_12/2013</v>
      </c>
      <c r="C59" s="38" t="str">
        <f t="shared" si="6"/>
        <v>UN</v>
      </c>
      <c r="D59" s="25">
        <v>6</v>
      </c>
      <c r="E59" s="27" t="s">
        <v>124</v>
      </c>
      <c r="F59" s="25" t="s">
        <v>126</v>
      </c>
    </row>
    <row r="60" spans="1:6" ht="45" x14ac:dyDescent="0.25">
      <c r="A60" s="52" t="s">
        <v>125</v>
      </c>
      <c r="B60" s="37" t="str">
        <f t="shared" si="5"/>
        <v>VASO SANITÁRIO SIFONADO COM CAIXA ACOPLADA LOUÇA BRANCA - FORNECIMENTO E INSTALAÇÃO. AF_12/2013</v>
      </c>
      <c r="C60" s="38" t="str">
        <f t="shared" si="6"/>
        <v>UN</v>
      </c>
      <c r="D60" s="25">
        <v>6</v>
      </c>
      <c r="E60" s="27" t="s">
        <v>124</v>
      </c>
      <c r="F60" s="25" t="s">
        <v>123</v>
      </c>
    </row>
    <row r="61" spans="1:6" ht="30" x14ac:dyDescent="0.25">
      <c r="A61" s="52" t="s">
        <v>122</v>
      </c>
      <c r="B61" s="37" t="str">
        <f t="shared" si="5"/>
        <v>PAPELEIRA DE LOUÇA BRANCA, 15X15CM, MARCAS DE REFERÊNCIA DECA, CELITE OU IDEAL STANDARD.</v>
      </c>
      <c r="C61" s="38" t="str">
        <f t="shared" si="6"/>
        <v>UN</v>
      </c>
      <c r="D61" s="25">
        <v>6</v>
      </c>
      <c r="E61" s="27" t="s">
        <v>121</v>
      </c>
      <c r="F61" s="25" t="s">
        <v>120</v>
      </c>
    </row>
    <row r="62" spans="1:6" ht="30" x14ac:dyDescent="0.25">
      <c r="A62" s="52" t="s">
        <v>119</v>
      </c>
      <c r="B62" s="37" t="str">
        <f t="shared" si="5"/>
        <v>TORNEIRA PARA JARDIM DE 3/4" MARCAS DE REFERÊNCIA FABRIMAR, DECA OU DOCOL</v>
      </c>
      <c r="C62" s="38" t="str">
        <f t="shared" si="6"/>
        <v>UN</v>
      </c>
      <c r="D62" s="25">
        <v>1</v>
      </c>
      <c r="E62" s="27">
        <v>1</v>
      </c>
      <c r="F62" s="25" t="s">
        <v>118</v>
      </c>
    </row>
    <row r="63" spans="1:6" ht="30" x14ac:dyDescent="0.25">
      <c r="A63" s="52" t="s">
        <v>117</v>
      </c>
      <c r="B63" s="37" t="str">
        <f t="shared" si="5"/>
        <v>Chuveiro frio de PVC, marcas de referência Atlas, Cipla ou Akros</v>
      </c>
      <c r="C63" s="38" t="str">
        <f t="shared" si="6"/>
        <v>UN</v>
      </c>
      <c r="D63" s="25">
        <v>4</v>
      </c>
      <c r="E63" s="27" t="s">
        <v>116</v>
      </c>
      <c r="F63" s="25" t="s">
        <v>115</v>
      </c>
    </row>
    <row r="64" spans="1:6" ht="30" x14ac:dyDescent="0.25">
      <c r="A64" s="52" t="s">
        <v>114</v>
      </c>
      <c r="B64" s="37" t="str">
        <f t="shared" si="5"/>
        <v>SABONETEIRA DE LOUÇA BRANCA, 15X15CM, MARCAS DE REFERÊNCIA DECA, CELITE OU IDEAL STANDARD.</v>
      </c>
      <c r="C64" s="38" t="str">
        <f t="shared" si="6"/>
        <v>UN</v>
      </c>
      <c r="D64" s="25">
        <f>D63</f>
        <v>4</v>
      </c>
      <c r="E64" s="27" t="s">
        <v>113</v>
      </c>
      <c r="F64" s="25" t="s">
        <v>112</v>
      </c>
    </row>
    <row r="65" spans="1:6" ht="60" x14ac:dyDescent="0.25">
      <c r="A65" s="52" t="s">
        <v>111</v>
      </c>
      <c r="B65" s="37" t="str">
        <f t="shared" si="5"/>
        <v>DIVISORIA EM MARMORITE ESPESSURA 35MM, CHUMBAMENTO NO PISO E PAREDE COM ARGAMASSA DE CIMENTO E AREIA, POLIMENTO MANUAL, EXCLUSIVE FERRAGENS</v>
      </c>
      <c r="C65" s="38" t="str">
        <f t="shared" si="6"/>
        <v>M2</v>
      </c>
      <c r="D65" s="25">
        <f>6*1.8*1.43</f>
        <v>15.444000000000001</v>
      </c>
      <c r="E65" s="27" t="s">
        <v>110</v>
      </c>
      <c r="F65" s="25" t="s">
        <v>109</v>
      </c>
    </row>
    <row r="66" spans="1:6" x14ac:dyDescent="0.25">
      <c r="A66" s="52" t="s">
        <v>108</v>
      </c>
      <c r="B66" s="37" t="str">
        <f t="shared" si="5"/>
        <v>BANCADA DE GRANITO COM ESPESSURA DE 2 CM</v>
      </c>
      <c r="C66" s="38" t="str">
        <f t="shared" si="6"/>
        <v>M2</v>
      </c>
      <c r="D66" s="25">
        <f>2.46*0.6+0.53*0.76+0.45*2.5*2</f>
        <v>4.1288</v>
      </c>
      <c r="E66" s="27" t="s">
        <v>107</v>
      </c>
      <c r="F66" s="25" t="s">
        <v>106</v>
      </c>
    </row>
    <row r="67" spans="1:6" ht="60" x14ac:dyDescent="0.25">
      <c r="A67" s="52" t="s">
        <v>105</v>
      </c>
      <c r="B67" s="37" t="str">
        <f t="shared" si="5"/>
        <v>CUBA DE EMBUTIR DE AÇO INOXIDÁVEL MÉDIA, INCLUSO VÁLVULA TIPO AMERICANA EM METAL CROMADO E SIFÃO FLEXÍVEL EM PVC - FORNECIMENTO E INSTALAÇÃO. AF_12/2013</v>
      </c>
      <c r="C67" s="38" t="str">
        <f t="shared" si="6"/>
        <v>M2</v>
      </c>
      <c r="D67" s="25">
        <v>2</v>
      </c>
      <c r="E67" s="27" t="s">
        <v>104</v>
      </c>
      <c r="F67" s="25" t="s">
        <v>103</v>
      </c>
    </row>
    <row r="68" spans="1:6" ht="45" x14ac:dyDescent="0.25">
      <c r="A68" s="52" t="s">
        <v>102</v>
      </c>
      <c r="B68" s="37" t="str">
        <f t="shared" si="5"/>
        <v>TORNEIRA CROMADA LONGA, DE PAREDE, 1/2" OU 3/4", PARA PIA DE COZINHA, PADRÃO MÉDIO - FORNECIMENTO E INSTALAÇÃO. AF_12/2013</v>
      </c>
      <c r="C68" s="38" t="str">
        <f t="shared" si="6"/>
        <v>M2</v>
      </c>
      <c r="D68" s="25">
        <v>2</v>
      </c>
      <c r="E68" s="27" t="s">
        <v>101</v>
      </c>
      <c r="F68" s="25" t="s">
        <v>100</v>
      </c>
    </row>
    <row r="69" spans="1:6" ht="15.75" x14ac:dyDescent="0.25">
      <c r="A69" s="51">
        <v>10</v>
      </c>
      <c r="B69" s="43" t="str">
        <f>VLOOKUP(A69,orça,4,0)</f>
        <v>INSTALAÇÕES ELÉTRICAS</v>
      </c>
      <c r="C69" s="48"/>
      <c r="D69" s="48"/>
      <c r="E69" s="49"/>
      <c r="F69" s="48"/>
    </row>
    <row r="70" spans="1:6" ht="45" x14ac:dyDescent="0.25">
      <c r="A70" s="52" t="s">
        <v>99</v>
      </c>
      <c r="B70" s="37" t="str">
        <f t="shared" ref="B70:B80" si="7">VLOOKUP(A70,orça,4,FALSE)</f>
        <v>LUMINARIA TIPO CALHA, DE SOBREPOR, COM REATOR DE PARTIDA RAPIDA E LAMPADA FLUORESCENTE 2X20W, COMPLETA, FORNECIMENTO E INSTALACAO</v>
      </c>
      <c r="C70" s="38" t="str">
        <f t="shared" ref="C70:C80" si="8">VLOOKUP(A70,orça,5,FALSE)</f>
        <v>UN</v>
      </c>
      <c r="D70" s="25">
        <v>2</v>
      </c>
      <c r="E70" s="27" t="s">
        <v>98</v>
      </c>
      <c r="F70" s="25" t="s">
        <v>97</v>
      </c>
    </row>
    <row r="71" spans="1:6" ht="60" x14ac:dyDescent="0.25">
      <c r="A71" s="52" t="s">
        <v>96</v>
      </c>
      <c r="B71" s="37" t="str">
        <f t="shared" si="7"/>
        <v>LUMINÁRIA P/ DUAS LÂMPADAS FLUORESCENTES 40W, COMPLETA, C/ REATOR DUPLO-127V PARTIDA RÁPIDA E ALTO FATOR DE POTÊNCIA, SOQUETE ANTIVIBRATÓRIO E LÂMPADA FLUORESCENTE 40W-127V</v>
      </c>
      <c r="C71" s="38" t="str">
        <f t="shared" si="8"/>
        <v>UN</v>
      </c>
      <c r="D71" s="25">
        <v>1</v>
      </c>
      <c r="E71" s="27">
        <v>1</v>
      </c>
      <c r="F71" s="25" t="s">
        <v>95</v>
      </c>
    </row>
    <row r="72" spans="1:6" ht="75" x14ac:dyDescent="0.25">
      <c r="A72" s="52" t="s">
        <v>94</v>
      </c>
      <c r="B72" s="37" t="str">
        <f t="shared" si="7"/>
        <v>PONTO DE ILUMINAÇÃO E TOMADA, RESIDENCIAL, INCLUINDO INTERRUPTOR SIMPLES, INTERRUPTOR PARALELO E TOMADA 10A/250V, CAIXA ELÉTRICA, ELETRODUTO, CABO, RASGO, QUEBRA E CHUMBAMENTO (EXCLUINDO LUMINÁRIA E LÂMPADA). AF_01/2016</v>
      </c>
      <c r="C72" s="38" t="str">
        <f t="shared" si="8"/>
        <v>UN</v>
      </c>
      <c r="D72" s="25">
        <v>1</v>
      </c>
      <c r="E72" s="27">
        <v>1</v>
      </c>
      <c r="F72" s="25" t="s">
        <v>91</v>
      </c>
    </row>
    <row r="73" spans="1:6" ht="45" x14ac:dyDescent="0.25">
      <c r="A73" s="52" t="s">
        <v>93</v>
      </c>
      <c r="B73" s="37" t="str">
        <f t="shared" si="7"/>
        <v>PONTO DE TOMADA RESIDENCIAL INCLUINDO TOMADA 10A/250V, CAIXA ELÉTRICA, ELETRODUTO, CABO, RASGO, QUEBRA E CHUMBAMENTO. AF_01/2016</v>
      </c>
      <c r="C73" s="38" t="str">
        <f t="shared" si="8"/>
        <v>UN</v>
      </c>
      <c r="D73" s="25">
        <v>6</v>
      </c>
      <c r="E73" s="27" t="s">
        <v>92</v>
      </c>
      <c r="F73" s="25" t="s">
        <v>91</v>
      </c>
    </row>
    <row r="74" spans="1:6" ht="45" x14ac:dyDescent="0.25">
      <c r="A74" s="52" t="s">
        <v>90</v>
      </c>
      <c r="B74" s="37" t="str">
        <f t="shared" si="7"/>
        <v>INTERRUPTOR SIMPLES (1 MÓDULO), 10A/250V, INCLUINDO SUPORTE E PLACA - FORNECIMENTO E INSTALAÇÃO. AF_12/2015</v>
      </c>
      <c r="C74" s="38" t="str">
        <f t="shared" si="8"/>
        <v>UN</v>
      </c>
      <c r="D74" s="25">
        <v>5</v>
      </c>
      <c r="E74" s="27" t="s">
        <v>89</v>
      </c>
      <c r="F74" s="25" t="s">
        <v>88</v>
      </c>
    </row>
    <row r="75" spans="1:6" ht="45" x14ac:dyDescent="0.25">
      <c r="A75" s="52" t="s">
        <v>87</v>
      </c>
      <c r="B75" s="37" t="str">
        <f t="shared" si="7"/>
        <v>TOMADA MÉDIA DE EMBUTIR (1 MÓDULO), 2P+T 20 A, INCLUINDO SUPORTE E PLACA - FORNECIMENTO E INSTALAÇÃO. AF_12/2015</v>
      </c>
      <c r="C75" s="38" t="str">
        <f t="shared" si="8"/>
        <v>UN</v>
      </c>
      <c r="D75" s="25">
        <v>10</v>
      </c>
      <c r="E75" s="27">
        <v>10</v>
      </c>
      <c r="F75" s="25" t="s">
        <v>86</v>
      </c>
    </row>
    <row r="76" spans="1:6" ht="45" x14ac:dyDescent="0.25">
      <c r="A76" s="52" t="s">
        <v>85</v>
      </c>
      <c r="B76" s="37" t="str">
        <f t="shared" si="7"/>
        <v>DISJUNTOR TERMOMAGNETICO BIPOLAR PADRAO NEMA (AMERICANO) 10 A 50A 240V, FORNECIMENTO E INSTALACAO</v>
      </c>
      <c r="C76" s="38" t="str">
        <f t="shared" si="8"/>
        <v>UN</v>
      </c>
      <c r="D76" s="25">
        <v>4</v>
      </c>
      <c r="E76" s="27">
        <v>4</v>
      </c>
      <c r="F76" s="25" t="s">
        <v>84</v>
      </c>
    </row>
    <row r="77" spans="1:6" ht="45" x14ac:dyDescent="0.25">
      <c r="A77" s="52" t="s">
        <v>83</v>
      </c>
      <c r="B77" s="37" t="str">
        <f t="shared" si="7"/>
        <v>CABO DE COBRE FLEXÍVEL ISOLADO, 1,5 MM², ANTI-CHAMA 450/750 V, PARA CIRCUITOS TERMINAIS - FORNECIMENTO E INSTALAÇÃO. AF_12/2015</v>
      </c>
      <c r="C77" s="38" t="str">
        <f t="shared" si="8"/>
        <v>M</v>
      </c>
      <c r="D77" s="25">
        <v>10</v>
      </c>
      <c r="E77" s="27" t="s">
        <v>62</v>
      </c>
      <c r="F77" s="25" t="s">
        <v>75</v>
      </c>
    </row>
    <row r="78" spans="1:6" ht="45" x14ac:dyDescent="0.25">
      <c r="A78" s="52" t="s">
        <v>82</v>
      </c>
      <c r="B78" s="37" t="str">
        <f t="shared" si="7"/>
        <v>CABO DE COBRE FLEXÍVEL ISOLADO, 4 MM², ANTI-CHAMA 450/750 V, PARA CIRCUITOS TERMINAIS - FORNECIMENTO E INSTALAÇÃO. AF_12/2015</v>
      </c>
      <c r="C78" s="38" t="str">
        <f t="shared" si="8"/>
        <v>M</v>
      </c>
      <c r="D78" s="25">
        <f>33.2*2</f>
        <v>66.400000000000006</v>
      </c>
      <c r="E78" s="27" t="s">
        <v>81</v>
      </c>
      <c r="F78" s="25" t="s">
        <v>80</v>
      </c>
    </row>
    <row r="79" spans="1:6" ht="60" x14ac:dyDescent="0.25">
      <c r="A79" s="52" t="s">
        <v>79</v>
      </c>
      <c r="B79" s="37" t="str">
        <f t="shared" si="7"/>
        <v>QUADRO DE DISTRIBUICAO DE ENERGIA EM CHAPA DE ACO GALVANIZADO, PARA 12 DISJUNTORES TERMOMAGNETICOS MONOPOLARES, COM BARRAMENTO TRIFASICO E NEUTRO - FORNECIMENTO E INSTALACAO</v>
      </c>
      <c r="C79" s="38" t="str">
        <f t="shared" si="8"/>
        <v>UN</v>
      </c>
      <c r="D79" s="25">
        <v>1</v>
      </c>
      <c r="E79" s="27">
        <v>1</v>
      </c>
      <c r="F79" s="25" t="s">
        <v>78</v>
      </c>
    </row>
    <row r="80" spans="1:6" ht="45" x14ac:dyDescent="0.25">
      <c r="A80" s="52" t="s">
        <v>77</v>
      </c>
      <c r="B80" s="37" t="str">
        <f t="shared" si="7"/>
        <v>ELETRODUTO FLEXÍVEL CORRUGADO, PVC, DN 25 MM (3/4"), PARA CIRCUITOS TERMINAIS, INSTALADO EM FORRO - FORNECIMENTO E INSTALAÇÃO. AF_12/2015</v>
      </c>
      <c r="C80" s="38" t="str">
        <f t="shared" si="8"/>
        <v>M</v>
      </c>
      <c r="D80" s="25">
        <v>15</v>
      </c>
      <c r="E80" s="27" t="s">
        <v>76</v>
      </c>
      <c r="F80" s="25" t="s">
        <v>75</v>
      </c>
    </row>
    <row r="81" spans="1:6" ht="15.75" x14ac:dyDescent="0.25">
      <c r="A81" s="51">
        <v>11</v>
      </c>
      <c r="B81" s="43" t="str">
        <f>VLOOKUP(A81,orça,4,0)</f>
        <v>INSTALAÇÕES HIDROSSANITÁRIAS</v>
      </c>
      <c r="C81" s="53"/>
      <c r="D81" s="48"/>
      <c r="E81" s="49"/>
      <c r="F81" s="48"/>
    </row>
    <row r="82" spans="1:6" ht="45" x14ac:dyDescent="0.25">
      <c r="A82" s="52" t="s">
        <v>74</v>
      </c>
      <c r="B82" s="37" t="str">
        <f t="shared" ref="B82:B91" si="9">VLOOKUP(A82,orça,4,FALSE)</f>
        <v>RESERVATÓRIO DE POLIETILENO DE 3000 LITROS, INCLUSIVE PEÇA DE APOIO DE 6X16 CM, EXCLUSIVE FLANGES E TORNEIRA DE BÓIA</v>
      </c>
      <c r="C82" s="38" t="str">
        <f t="shared" ref="C82:C91" si="10">VLOOKUP(A82,orça,5,FALSE)</f>
        <v>UN</v>
      </c>
      <c r="D82" s="25">
        <v>1</v>
      </c>
      <c r="E82" s="27">
        <v>1</v>
      </c>
      <c r="F82" s="25" t="s">
        <v>73</v>
      </c>
    </row>
    <row r="83" spans="1:6" ht="30" x14ac:dyDescent="0.25">
      <c r="A83" s="52" t="s">
        <v>72</v>
      </c>
      <c r="B83" s="37" t="str">
        <f t="shared" si="9"/>
        <v>PONTO DE ÁGUA FRIA (LAVATÓRIO, TANQUE, PIA DE COZINHA, ETC...)</v>
      </c>
      <c r="C83" s="38" t="str">
        <f t="shared" si="10"/>
        <v>UN</v>
      </c>
      <c r="D83" s="25">
        <v>3</v>
      </c>
      <c r="E83" s="27" t="s">
        <v>71</v>
      </c>
      <c r="F83" s="25" t="s">
        <v>70</v>
      </c>
    </row>
    <row r="84" spans="1:6" ht="30" x14ac:dyDescent="0.25">
      <c r="A84" s="52" t="s">
        <v>69</v>
      </c>
      <c r="B84" s="37" t="str">
        <f t="shared" si="9"/>
        <v>PONTO PARA RALO SIFONADO, INCLUSIVE RALO SIFONADO 100 X 40 MM C/ GRELHA EM AÇÕ INOX</v>
      </c>
      <c r="C84" s="38" t="str">
        <f t="shared" si="10"/>
        <v>UN</v>
      </c>
      <c r="D84" s="25">
        <v>2</v>
      </c>
      <c r="E84" s="27">
        <v>2</v>
      </c>
      <c r="F84" s="25" t="s">
        <v>68</v>
      </c>
    </row>
    <row r="85" spans="1:6" ht="30" x14ac:dyDescent="0.25">
      <c r="A85" s="52" t="s">
        <v>67</v>
      </c>
      <c r="B85" s="37" t="str">
        <f t="shared" si="9"/>
        <v>CAIXA DE INSPEÇÃO EM PVC, DIÂM. 150MM, COM TAMPA CEGA</v>
      </c>
      <c r="C85" s="38" t="str">
        <f t="shared" si="10"/>
        <v>UN</v>
      </c>
      <c r="D85" s="25">
        <v>1</v>
      </c>
      <c r="E85" s="27">
        <v>1</v>
      </c>
      <c r="F85" s="25" t="s">
        <v>66</v>
      </c>
    </row>
    <row r="86" spans="1:6" ht="45" x14ac:dyDescent="0.25">
      <c r="A86" s="52" t="s">
        <v>65</v>
      </c>
      <c r="B86" s="37" t="str">
        <f t="shared" si="9"/>
        <v>CAIXA DE GORDURA DUPLA EM CONCRETO PRE-MOLDADO DN 60MM COM TAMPA - FORNECIMENTO E INSTALACAO</v>
      </c>
      <c r="C86" s="38" t="str">
        <f t="shared" si="10"/>
        <v>UN</v>
      </c>
      <c r="D86" s="25">
        <v>1</v>
      </c>
      <c r="E86" s="27">
        <v>1</v>
      </c>
      <c r="F86" s="25" t="s">
        <v>64</v>
      </c>
    </row>
    <row r="87" spans="1:6" ht="30" x14ac:dyDescent="0.25">
      <c r="A87" s="52" t="s">
        <v>63</v>
      </c>
      <c r="B87" s="37" t="str">
        <f t="shared" si="9"/>
        <v>TUBO PVC RÍGIDO PARA ESGOTO NO DIÂMETRO DE 75 MM INCLUINDO ESCAVAÇÃO E ATERRO COM AREIA</v>
      </c>
      <c r="C87" s="38" t="str">
        <f t="shared" si="10"/>
        <v>M</v>
      </c>
      <c r="D87" s="25">
        <v>10</v>
      </c>
      <c r="E87" s="27" t="s">
        <v>62</v>
      </c>
      <c r="F87" s="25" t="s">
        <v>57</v>
      </c>
    </row>
    <row r="88" spans="1:6" ht="30" x14ac:dyDescent="0.25">
      <c r="A88" s="52" t="s">
        <v>61</v>
      </c>
      <c r="B88" s="37" t="str">
        <f t="shared" si="9"/>
        <v>TUBO DE PVC RÍGIDO SOLDÁVEL BRANCO, PARA ESGOTO, DIÂMETRO 40MM (1 1/2"), INCLUSIVE CONEXÕES</v>
      </c>
      <c r="C88" s="38" t="str">
        <f t="shared" si="10"/>
        <v>M</v>
      </c>
      <c r="D88" s="25">
        <v>6</v>
      </c>
      <c r="E88" s="27" t="s">
        <v>60</v>
      </c>
      <c r="F88" s="25" t="s">
        <v>57</v>
      </c>
    </row>
    <row r="89" spans="1:6" ht="30" x14ac:dyDescent="0.25">
      <c r="A89" s="52" t="s">
        <v>59</v>
      </c>
      <c r="B89" s="37" t="str">
        <f t="shared" si="9"/>
        <v>TUBO DE PVC RÍGIDO SOLDÁVEL BRANCO, PARA ESGOTO, DIÂMETRO 50MM (2"), INCLUSIVE CONEXÕES</v>
      </c>
      <c r="C89" s="38" t="str">
        <f t="shared" si="10"/>
        <v>M</v>
      </c>
      <c r="D89" s="25">
        <v>8</v>
      </c>
      <c r="E89" s="27" t="s">
        <v>58</v>
      </c>
      <c r="F89" s="25" t="s">
        <v>57</v>
      </c>
    </row>
    <row r="90" spans="1:6" ht="30" x14ac:dyDescent="0.25">
      <c r="A90" s="52" t="s">
        <v>56</v>
      </c>
      <c r="B90" s="37" t="str">
        <f t="shared" si="9"/>
        <v>TUBO DE PVC RÍGIDO SOLDÁVEL MARROM, DIÂM. 25MM (3/4"), INCLUSIVE CONEXÕES</v>
      </c>
      <c r="C90" s="38" t="str">
        <f t="shared" si="10"/>
        <v>M</v>
      </c>
      <c r="D90" s="25">
        <v>30</v>
      </c>
      <c r="E90" s="27" t="s">
        <v>55</v>
      </c>
      <c r="F90" s="25" t="s">
        <v>54</v>
      </c>
    </row>
    <row r="91" spans="1:6" ht="30" x14ac:dyDescent="0.25">
      <c r="A91" s="52" t="s">
        <v>53</v>
      </c>
      <c r="B91" s="37" t="str">
        <f t="shared" si="9"/>
        <v>PONTO PARA ESGOTO SECUNDÁRIO (PIA, LAVATÓRIO, MICTÓRIO, TANQUE, BIDÊ, ETC...)</v>
      </c>
      <c r="C91" s="38" t="str">
        <f t="shared" si="10"/>
        <v>UN</v>
      </c>
      <c r="D91" s="25">
        <v>2</v>
      </c>
      <c r="E91" s="27" t="s">
        <v>52</v>
      </c>
      <c r="F91" s="25" t="s">
        <v>51</v>
      </c>
    </row>
    <row r="92" spans="1:6" s="7" customFormat="1" ht="15.75" x14ac:dyDescent="0.25">
      <c r="A92" s="51">
        <v>12</v>
      </c>
      <c r="B92" s="43" t="str">
        <f>VLOOKUP(A92,orça,4,0)</f>
        <v>PINTURA</v>
      </c>
      <c r="C92" s="48"/>
      <c r="D92" s="48"/>
      <c r="E92" s="49"/>
      <c r="F92" s="48"/>
    </row>
    <row r="93" spans="1:6" ht="30" x14ac:dyDescent="0.25">
      <c r="A93" s="52" t="s">
        <v>50</v>
      </c>
      <c r="B93" s="37" t="str">
        <f t="shared" ref="B93:B102" si="11">VLOOKUP(A93,orça,4,FALSE)</f>
        <v>LIXAMENTO DE PAREDE COM PINTURA ANTIGA PVA PARA RECEBIMENTO DE NOVA CAMADA DE TINTA</v>
      </c>
      <c r="C93" s="38" t="str">
        <f t="shared" ref="C93:C102" si="12">VLOOKUP(A93,orça,5,FALSE)</f>
        <v>M2</v>
      </c>
      <c r="D93" s="25">
        <f>387.36+269.05</f>
        <v>656.41000000000008</v>
      </c>
      <c r="E93" s="27" t="s">
        <v>49</v>
      </c>
      <c r="F93" s="25" t="s">
        <v>48</v>
      </c>
    </row>
    <row r="94" spans="1:6" ht="45" x14ac:dyDescent="0.25">
      <c r="A94" s="52" t="s">
        <v>47</v>
      </c>
      <c r="B94" s="37" t="str">
        <f t="shared" si="11"/>
        <v>APLICAÇÃO MANUAL DE FUNDO SELADOR ACRÍLICO EM PANOS CEGOS DE FACHADA (SEM PRESENÇA DE VÃOS) DE EDIFÍCIOS DE MÚLTIPLOS PAVIMENTOS. AF_06/2014</v>
      </c>
      <c r="C94" s="38" t="str">
        <f t="shared" si="12"/>
        <v>M2</v>
      </c>
      <c r="D94" s="25">
        <f>D93</f>
        <v>656.41000000000008</v>
      </c>
      <c r="E94" s="27" t="s">
        <v>46</v>
      </c>
      <c r="F94" s="25" t="s">
        <v>45</v>
      </c>
    </row>
    <row r="95" spans="1:6" ht="30" x14ac:dyDescent="0.25">
      <c r="A95" s="52" t="s">
        <v>44</v>
      </c>
      <c r="B95" s="37" t="str">
        <f t="shared" si="11"/>
        <v>APLICAÇÃO MANUAL DE PINTURA COM TINTA LÁTEX PVA EM PAREDES, DUAS DEMÃOS. AF_06/2014</v>
      </c>
      <c r="C95" s="38" t="str">
        <f t="shared" si="12"/>
        <v>M2</v>
      </c>
      <c r="D95" s="25">
        <f>387.36</f>
        <v>387.36</v>
      </c>
      <c r="E95" s="27" t="s">
        <v>43</v>
      </c>
      <c r="F95" s="25" t="s">
        <v>42</v>
      </c>
    </row>
    <row r="96" spans="1:6" ht="30" x14ac:dyDescent="0.25">
      <c r="A96" s="52" t="s">
        <v>41</v>
      </c>
      <c r="B96" s="37" t="str">
        <f t="shared" si="11"/>
        <v>APLICAÇÃO MANUAL DE PINTURA COM TINTA LÁTEX ACRÍLICA EM PAREDES, DUAS DEMÃOS. AF_06/2014</v>
      </c>
      <c r="C96" s="38" t="str">
        <f t="shared" si="12"/>
        <v>M2</v>
      </c>
      <c r="D96" s="25">
        <f>269.05+38.34</f>
        <v>307.39</v>
      </c>
      <c r="E96" s="27" t="s">
        <v>40</v>
      </c>
      <c r="F96" s="25" t="s">
        <v>39</v>
      </c>
    </row>
    <row r="97" spans="1:11" ht="60" x14ac:dyDescent="0.25">
      <c r="A97" s="52" t="s">
        <v>38</v>
      </c>
      <c r="B97" s="37" t="str">
        <f t="shared" si="11"/>
        <v>PINTURA COM TINTA ESMALTE SINTÉTICO, MARCAS DE REFERÊNCIA SUVINIL, CORAL OU METALATEX, INCLUSIVE FUNDO BRANCO NIVELADOR, EM MADEIRA, A DUAS DEMÃOS</v>
      </c>
      <c r="C97" s="38" t="str">
        <f t="shared" si="12"/>
        <v>M2</v>
      </c>
      <c r="D97" s="25">
        <f>10*0.8*2.1*2</f>
        <v>33.6</v>
      </c>
      <c r="E97" s="27" t="s">
        <v>37</v>
      </c>
      <c r="F97" s="25" t="s">
        <v>36</v>
      </c>
    </row>
    <row r="98" spans="1:11" ht="30" x14ac:dyDescent="0.25">
      <c r="A98" s="52" t="s">
        <v>35</v>
      </c>
      <c r="B98" s="37" t="str">
        <f t="shared" si="11"/>
        <v>REMOCAO DE PINTURA A OLEO/ESMALTE SOBRE SUPERFICIE METALICA</v>
      </c>
      <c r="C98" s="38" t="str">
        <f t="shared" si="12"/>
        <v>M2</v>
      </c>
      <c r="D98" s="25">
        <f>(4*3+1*2.1)*2</f>
        <v>28.2</v>
      </c>
      <c r="E98" s="27" t="s">
        <v>34</v>
      </c>
      <c r="F98" s="25" t="s">
        <v>33</v>
      </c>
    </row>
    <row r="99" spans="1:11" ht="60" x14ac:dyDescent="0.25">
      <c r="A99" s="52" t="s">
        <v>32</v>
      </c>
      <c r="B99" s="37" t="str">
        <f t="shared" si="11"/>
        <v>PINTURA ESMALTE FOSCO, DUAS DEMAOS, SOBRE SUPERFICIE METALICA, INCLUSO UMA DEMAO DE FUNDO ANTICORROSIVO. UTILIZACAO DE REVOLVER ( AR-COMPRIMIDO).</v>
      </c>
      <c r="C99" s="38" t="str">
        <f t="shared" si="12"/>
        <v>M2</v>
      </c>
      <c r="D99" s="25">
        <f>(4*3+2*3+2.1)*2+0.007*3.14*7*1.1</f>
        <v>40.369246000000004</v>
      </c>
      <c r="E99" s="27" t="s">
        <v>31</v>
      </c>
      <c r="F99" s="25" t="s">
        <v>30</v>
      </c>
    </row>
    <row r="100" spans="1:11" ht="30" x14ac:dyDescent="0.25">
      <c r="A100" s="52" t="s">
        <v>29</v>
      </c>
      <c r="B100" s="37" t="str">
        <f t="shared" si="11"/>
        <v>LIXAMENTO DO PISO DA QUADRA</v>
      </c>
      <c r="C100" s="38" t="str">
        <f t="shared" si="12"/>
        <v>M2</v>
      </c>
      <c r="D100" s="25">
        <v>740.36</v>
      </c>
      <c r="E100" s="27" t="s">
        <v>28</v>
      </c>
      <c r="F100" s="25" t="s">
        <v>27</v>
      </c>
    </row>
    <row r="101" spans="1:11" ht="60" x14ac:dyDescent="0.25">
      <c r="A101" s="52" t="s">
        <v>26</v>
      </c>
      <c r="B101" s="37" t="str">
        <f t="shared" si="11"/>
        <v>PINTURA COM TINTA À BASE DE RESINAS ACRÍLICAS, MARCAS DE REFERÊNCIA SUVINIL, CORAL OU METALATEX, SOBRE PISO DE CONCRETO, A DUAS DEMÃOS</v>
      </c>
      <c r="C101" s="38" t="str">
        <f t="shared" si="12"/>
        <v>M2</v>
      </c>
      <c r="D101" s="25">
        <v>379</v>
      </c>
      <c r="E101" s="27" t="s">
        <v>25</v>
      </c>
      <c r="F101" s="25" t="s">
        <v>24</v>
      </c>
    </row>
    <row r="102" spans="1:11" ht="60" x14ac:dyDescent="0.25">
      <c r="A102" s="52" t="s">
        <v>23</v>
      </c>
      <c r="B102" s="37" t="str">
        <f t="shared" si="11"/>
        <v>PINTURA À BASE DE EPOXI, MARCAS DE REFERÊNCIA SUVINIL, CORAL OU METALATEX, EM FAIXAS COM LARGURA DE 5 CM, PARA DEMARCAÇÃO DE QUADRA DE ESPORTES</v>
      </c>
      <c r="C102" s="38" t="str">
        <f t="shared" si="12"/>
        <v>M</v>
      </c>
      <c r="D102" s="25">
        <f>(25.1+15)*2+6.32*4+3*2+5.53*2+15+18.1*2+9*4</f>
        <v>209.74</v>
      </c>
      <c r="E102" s="27" t="s">
        <v>22</v>
      </c>
      <c r="F102" s="25" t="s">
        <v>21</v>
      </c>
    </row>
    <row r="103" spans="1:11" ht="15.75" x14ac:dyDescent="0.25">
      <c r="A103" s="51">
        <v>13</v>
      </c>
      <c r="B103" s="43" t="str">
        <f>VLOOKUP(A103,orça,4,0)</f>
        <v>SERVIÇOS DIVERSOS</v>
      </c>
      <c r="C103" s="53"/>
      <c r="D103" s="48"/>
      <c r="E103" s="49"/>
      <c r="F103" s="48"/>
    </row>
    <row r="104" spans="1:11" ht="75" x14ac:dyDescent="0.25">
      <c r="A104" s="52" t="s">
        <v>20</v>
      </c>
      <c r="B104" s="37" t="str">
        <f t="shared" ref="B104:B111" si="13">VLOOKUP(A104,orça,4,FALSE)</f>
        <v>ALAMBRADO C/ TELA LOSANGULAR DE ARAME FIO 12 MALHA 2" REVEST. EM PVC COM TUBO DE FERRO GALVANIZADO VERTICAL DE 2 1/2" E HORIZONTAL DE 1" INCL. PORTÃO, PINTADOS COM ESMALTE SOBRE FUNDO ANTICORROSIVO</v>
      </c>
      <c r="C104" s="38" t="str">
        <f t="shared" ref="C104:C111" si="14">VLOOKUP(A104,orça,5,FALSE)</f>
        <v>M2</v>
      </c>
      <c r="D104" s="25">
        <f>29.46*1.1+17.15*2.5</f>
        <v>75.281000000000006</v>
      </c>
      <c r="E104" s="27" t="s">
        <v>19</v>
      </c>
      <c r="F104" s="25" t="s">
        <v>18</v>
      </c>
    </row>
    <row r="105" spans="1:11" ht="30" x14ac:dyDescent="0.25">
      <c r="A105" s="52" t="s">
        <v>17</v>
      </c>
      <c r="B105" s="37" t="str">
        <f t="shared" si="13"/>
        <v>GUARDA-CORPO COM CORRIMAO EM TUBO DE ACO GALVANIZADO 3/4"</v>
      </c>
      <c r="C105" s="38" t="str">
        <f t="shared" si="14"/>
        <v>M</v>
      </c>
      <c r="D105" s="25">
        <v>3.4</v>
      </c>
      <c r="E105" s="27" t="s">
        <v>16</v>
      </c>
      <c r="F105" s="25" t="s">
        <v>15</v>
      </c>
    </row>
    <row r="106" spans="1:11" ht="45" x14ac:dyDescent="0.25">
      <c r="A106" s="52" t="s">
        <v>14</v>
      </c>
      <c r="B106" s="37" t="str">
        <f t="shared" si="13"/>
        <v>IMPERMEABILIZACAO DE SUPERFICIE COM ARGAMASSA DE CIMENTO E AREIA, TRACO 1:3, COM ADITIVO IMPERMEABILIZANTE, E=1,5 CM</v>
      </c>
      <c r="C106" s="38" t="str">
        <f t="shared" si="14"/>
        <v>M2</v>
      </c>
      <c r="D106" s="25">
        <f>13.61*2</f>
        <v>27.22</v>
      </c>
      <c r="E106" s="27" t="s">
        <v>13</v>
      </c>
      <c r="F106" s="25" t="s">
        <v>10</v>
      </c>
    </row>
    <row r="107" spans="1:11" ht="30" x14ac:dyDescent="0.25">
      <c r="A107" s="52" t="s">
        <v>12</v>
      </c>
      <c r="B107" s="37" t="str">
        <f t="shared" si="13"/>
        <v>IMPERMEABILIZACAO DE SUPERFICIE COM REVESTIMENTO BICOMPONENTE SEMI FLEXIVEL.</v>
      </c>
      <c r="C107" s="38" t="str">
        <f t="shared" si="14"/>
        <v>M2</v>
      </c>
      <c r="D107" s="25">
        <f>D106</f>
        <v>27.22</v>
      </c>
      <c r="E107" s="27" t="s">
        <v>11</v>
      </c>
      <c r="F107" s="25" t="s">
        <v>10</v>
      </c>
    </row>
    <row r="108" spans="1:11" ht="45" x14ac:dyDescent="0.25">
      <c r="A108" s="52" t="s">
        <v>9</v>
      </c>
      <c r="B108" s="35" t="str">
        <f t="shared" si="13"/>
        <v>GRADE DE FERRO EM BARRA CHATA, INCLUSIVE CHUMBAMENTO</v>
      </c>
      <c r="C108" s="25" t="str">
        <f t="shared" si="14"/>
        <v>M3</v>
      </c>
      <c r="D108" s="25">
        <f>4*0.8*0.8</f>
        <v>2.5600000000000005</v>
      </c>
      <c r="E108" s="27" t="s">
        <v>8</v>
      </c>
      <c r="F108" s="25" t="s">
        <v>7</v>
      </c>
    </row>
    <row r="109" spans="1:11" x14ac:dyDescent="0.25">
      <c r="A109" s="52" t="s">
        <v>6</v>
      </c>
      <c r="B109" s="35" t="str">
        <f t="shared" si="13"/>
        <v>REDE PARA FUTEBOL DE SALÃO</v>
      </c>
      <c r="C109" s="25" t="str">
        <f t="shared" si="14"/>
        <v>UN</v>
      </c>
      <c r="D109" s="25">
        <v>2</v>
      </c>
      <c r="E109" s="27">
        <v>2</v>
      </c>
      <c r="F109" s="25" t="s">
        <v>5</v>
      </c>
    </row>
    <row r="110" spans="1:11" ht="75" x14ac:dyDescent="0.25">
      <c r="A110" s="52" t="s">
        <v>4</v>
      </c>
      <c r="B110" s="35" t="str">
        <f t="shared" si="13"/>
        <v>ALVENARIA DE VEDAÇÃO DE BLOCOS VAZADOS DE CONCRETO DE 9X19X39CM (ESPESSURA 9CM) DE PAREDES COM ÁREA LÍQUIDA MAIOR OU IGUAL A 6M² SEM VÃOS E ARGAMASSA DE ASSENTAMENTO COM PREPARO EM BETONEIRA. AF_06/2014</v>
      </c>
      <c r="C110" s="25" t="str">
        <f t="shared" si="14"/>
        <v>M2</v>
      </c>
      <c r="D110" s="25">
        <f>28.35*(1.25+0.8+0.35)+(1.25+0.8+0.35)*0.3*0.7</f>
        <v>68.544000000000011</v>
      </c>
      <c r="E110" s="27" t="s">
        <v>3</v>
      </c>
      <c r="F110" s="25" t="s">
        <v>0</v>
      </c>
    </row>
    <row r="111" spans="1:11" ht="60" x14ac:dyDescent="0.25">
      <c r="A111" s="52" t="s">
        <v>2</v>
      </c>
      <c r="B111" s="35" t="str">
        <f t="shared" si="13"/>
        <v>LAJE PRE-MOLDADA P/FORRO, SOBRECARGA 100KG/M2, VAOS ATE 3,50M/E=8CM/LAJOTAS E CAP.C/CONC FCK=20MPA, 3CM, INTER-EIXO 38CM, C/ESCORAMENTO (REAPR.3X) E FERRAGEM NEGATIVA</v>
      </c>
      <c r="C111" s="25" t="str">
        <f t="shared" si="14"/>
        <v>M2</v>
      </c>
      <c r="D111" s="25">
        <f>28.35*0.45*3</f>
        <v>38.272500000000001</v>
      </c>
      <c r="E111" s="27" t="s">
        <v>1</v>
      </c>
      <c r="F111" s="25" t="s">
        <v>0</v>
      </c>
    </row>
    <row r="112" spans="1:11" x14ac:dyDescent="0.25">
      <c r="A112" s="62"/>
      <c r="B112" s="63"/>
      <c r="C112" s="63"/>
      <c r="D112" s="63"/>
      <c r="E112" s="63"/>
      <c r="F112" s="64"/>
      <c r="G112" s="5"/>
      <c r="H112" s="5"/>
      <c r="I112" s="5"/>
      <c r="J112" s="5"/>
      <c r="K112" s="5"/>
    </row>
    <row r="113" spans="1:11" x14ac:dyDescent="0.25">
      <c r="A113" s="62"/>
      <c r="B113" s="63"/>
      <c r="C113" s="63"/>
      <c r="D113" s="63"/>
      <c r="E113" s="63"/>
      <c r="F113" s="64"/>
      <c r="G113" s="5"/>
      <c r="H113" s="5"/>
      <c r="I113" s="5"/>
      <c r="J113" s="5"/>
      <c r="K113" s="5"/>
    </row>
    <row r="114" spans="1:11" x14ac:dyDescent="0.25">
      <c r="A114" s="62"/>
      <c r="B114" s="63"/>
      <c r="C114" s="63"/>
      <c r="D114" s="63"/>
      <c r="E114" s="63"/>
      <c r="F114" s="64"/>
      <c r="G114" s="5"/>
      <c r="H114" s="5"/>
      <c r="I114" s="5"/>
      <c r="J114" s="5"/>
      <c r="K114" s="5"/>
    </row>
    <row r="115" spans="1:11" x14ac:dyDescent="0.25">
      <c r="A115" s="62"/>
      <c r="B115" s="63"/>
      <c r="C115" s="63"/>
      <c r="D115" s="63"/>
      <c r="E115" s="63"/>
      <c r="F115" s="64"/>
      <c r="G115" s="5"/>
      <c r="H115" s="5"/>
      <c r="I115" s="5"/>
      <c r="J115" s="5"/>
      <c r="K115" s="5"/>
    </row>
    <row r="116" spans="1:11" x14ac:dyDescent="0.25">
      <c r="A116" s="65"/>
      <c r="B116" s="66"/>
      <c r="C116" s="66"/>
      <c r="D116" s="66"/>
      <c r="E116" s="66"/>
      <c r="F116" s="67"/>
      <c r="G116" s="6"/>
      <c r="H116" s="6"/>
      <c r="I116" s="6"/>
      <c r="J116" s="6"/>
      <c r="K116" s="6"/>
    </row>
    <row r="117" spans="1:11" ht="15.75" thickBot="1" x14ac:dyDescent="0.3">
      <c r="A117" s="68"/>
      <c r="B117" s="69"/>
      <c r="C117" s="69"/>
      <c r="D117" s="69"/>
      <c r="E117" s="69"/>
      <c r="F117" s="70"/>
      <c r="G117" s="5"/>
      <c r="H117" s="5"/>
      <c r="I117" s="5"/>
      <c r="J117" s="5"/>
      <c r="K117" s="5"/>
    </row>
  </sheetData>
  <sheetProtection algorithmName="SHA-512" hashValue="4MS1XKci3EgZ45Xxu/286YJ+tX+13OaxyrDdISbzP7/pTxyqu17YPMQqIZ9Woz4Tg1zdpgmCxPrxdK5fMqNKBA==" saltValue="04m8CmIBfQl4y4Hknb8b2w==" spinCount="100000" sheet="1" formatCells="0" formatColumns="0" formatRows="0" insertColumns="0" insertRows="0" insertHyperlinks="0" deleteColumns="0" deleteRows="0" sort="0" autoFilter="0" pivotTables="0"/>
  <mergeCells count="14">
    <mergeCell ref="A116:F116"/>
    <mergeCell ref="A117:F117"/>
    <mergeCell ref="A1:E1"/>
    <mergeCell ref="A2:E2"/>
    <mergeCell ref="B3:E3"/>
    <mergeCell ref="B4:E4"/>
    <mergeCell ref="F1:F4"/>
    <mergeCell ref="A5:A6"/>
    <mergeCell ref="F5:F6"/>
    <mergeCell ref="E5:E6"/>
    <mergeCell ref="D5:D6"/>
    <mergeCell ref="C5:C6"/>
    <mergeCell ref="B5:B6"/>
    <mergeCell ref="A112:F115"/>
  </mergeCells>
  <conditionalFormatting sqref="B48:C48 B47:F47 A25:F25 A45:E45 A46:F46 C69:F69 D70:E74 D75:F79 D80:E80 D81:F82 D83:E86 C92:F92 B8:F15 A47:A68 B49:F49 B17:F24 B50:E50 D87:F91 A26:A33 B27:F33 A34:F44 B51:F68 D103:F109 A93:F102 A104:C111 F110:F111">
    <cfRule type="expression" dxfId="41" priority="37" stopIfTrue="1">
      <formula>$B8="&gt;&gt;&gt;&gt;&gt;&gt;&gt;&gt;&gt;&gt; Digite aqui a descrição e apresente a composição detalhada."</formula>
    </cfRule>
  </conditionalFormatting>
  <conditionalFormatting sqref="B48:C48 B47:F47 A25:F25 A45:E45 A46:F46 C69:F69 D70:E74 D75:F79 D80:E80 D81:F82 D83:E86 C92:F92 B8:F15 A47:A68 B49:F49 B17:F24 B50:E50 D87:F91 A26:A33 B27:F33 A34:F44 B51:F68 D103:F109 A93:F102 A104:C111 F110:F111">
    <cfRule type="expression" dxfId="40" priority="38" stopIfTrue="1">
      <formula>$B8="&gt;&gt;&gt;&gt;&gt;&gt;&gt;&gt;&gt;&gt;Digite aqui a descrição e apresente a composição detalhada."</formula>
    </cfRule>
  </conditionalFormatting>
  <conditionalFormatting sqref="D48:F48">
    <cfRule type="expression" dxfId="39" priority="39" stopIfTrue="1">
      <formula>$B47="&gt;&gt;&gt;&gt;&gt;&gt;&gt;&gt;&gt;&gt; Digite aqui a descrição e apresente a composição detalhada."</formula>
    </cfRule>
  </conditionalFormatting>
  <conditionalFormatting sqref="D48:F48">
    <cfRule type="expression" dxfId="38" priority="40" stopIfTrue="1">
      <formula>$B47="&gt;&gt;&gt;&gt;&gt;&gt;&gt;&gt;&gt;&gt;Digite aqui a descrição e apresente a composição detalhada."</formula>
    </cfRule>
  </conditionalFormatting>
  <conditionalFormatting sqref="B26:F26">
    <cfRule type="expression" dxfId="37" priority="35" stopIfTrue="1">
      <formula>$B26="&gt;&gt;&gt;&gt;&gt;&gt;&gt;&gt;&gt;&gt; Digite aqui a descrição e apresente a composição detalhada."</formula>
    </cfRule>
  </conditionalFormatting>
  <conditionalFormatting sqref="B26:F26">
    <cfRule type="expression" dxfId="36" priority="36" stopIfTrue="1">
      <formula>$B26="&gt;&gt;&gt;&gt;&gt;&gt;&gt;&gt;&gt;&gt;Digite aqui a descrição e apresente a composição detalhada."</formula>
    </cfRule>
  </conditionalFormatting>
  <conditionalFormatting sqref="G45">
    <cfRule type="expression" dxfId="35" priority="33" stopIfTrue="1">
      <formula>$B45="&gt;&gt;&gt;&gt;&gt;&gt;&gt;&gt;&gt;&gt; Digite aqui a descrição e apresente a composição detalhada."</formula>
    </cfRule>
  </conditionalFormatting>
  <conditionalFormatting sqref="G45">
    <cfRule type="expression" dxfId="34" priority="34" stopIfTrue="1">
      <formula>$B45="&gt;&gt;&gt;&gt;&gt;&gt;&gt;&gt;&gt;&gt;Digite aqui a descrição e apresente a composição detalhada."</formula>
    </cfRule>
  </conditionalFormatting>
  <conditionalFormatting sqref="F45">
    <cfRule type="expression" dxfId="33" priority="31" stopIfTrue="1">
      <formula>$B45="&gt;&gt;&gt;&gt;&gt;&gt;&gt;&gt;&gt;&gt; Digite aqui a descrição e apresente a composição detalhada."</formula>
    </cfRule>
  </conditionalFormatting>
  <conditionalFormatting sqref="F45">
    <cfRule type="expression" dxfId="32" priority="32" stopIfTrue="1">
      <formula>$B45="&gt;&gt;&gt;&gt;&gt;&gt;&gt;&gt;&gt;&gt;Digite aqui a descrição e apresente a composição detalhada."</formula>
    </cfRule>
  </conditionalFormatting>
  <conditionalFormatting sqref="A16:F16">
    <cfRule type="expression" dxfId="31" priority="29" stopIfTrue="1">
      <formula>$B16="&gt;&gt;&gt;&gt;&gt;&gt;&gt;&gt;&gt;&gt; Digite aqui a descrição e apresente a composição detalhada."</formula>
    </cfRule>
  </conditionalFormatting>
  <conditionalFormatting sqref="A16:F16">
    <cfRule type="expression" dxfId="30" priority="30" stopIfTrue="1">
      <formula>$B16="&gt;&gt;&gt;&gt;&gt;&gt;&gt;&gt;&gt;&gt;Digite aqui a descrição e apresente a composição detalhada."</formula>
    </cfRule>
  </conditionalFormatting>
  <conditionalFormatting sqref="A69:B69">
    <cfRule type="expression" dxfId="29" priority="27" stopIfTrue="1">
      <formula>$B69="&gt;&gt;&gt;&gt;&gt;&gt;&gt;&gt;&gt;&gt; Digite aqui a descrição e apresente a composição detalhada."</formula>
    </cfRule>
  </conditionalFormatting>
  <conditionalFormatting sqref="A69:B69">
    <cfRule type="expression" dxfId="28" priority="28" stopIfTrue="1">
      <formula>$B69="&gt;&gt;&gt;&gt;&gt;&gt;&gt;&gt;&gt;&gt;Digite aqui a descrição e apresente a composição detalhada."</formula>
    </cfRule>
  </conditionalFormatting>
  <conditionalFormatting sqref="A70:C80 C81 A82:C91">
    <cfRule type="expression" dxfId="27" priority="25" stopIfTrue="1">
      <formula>$B70="&gt;&gt;&gt;&gt;&gt;&gt;&gt;&gt;&gt;&gt; Digite aqui a descrição e apresente a composição detalhada."</formula>
    </cfRule>
  </conditionalFormatting>
  <conditionalFormatting sqref="A70:C80 C81 A82:C91">
    <cfRule type="expression" dxfId="26" priority="26" stopIfTrue="1">
      <formula>$B70="&gt;&gt;&gt;&gt;&gt;&gt;&gt;&gt;&gt;&gt;Digite aqui a descrição e apresente a composição detalhada."</formula>
    </cfRule>
  </conditionalFormatting>
  <conditionalFormatting sqref="F70">
    <cfRule type="expression" dxfId="25" priority="41" stopIfTrue="1">
      <formula>$B71="&gt;&gt;&gt;&gt;&gt;&gt;&gt;&gt;&gt;&gt; Digite aqui a descrição e apresente a composição detalhada."</formula>
    </cfRule>
  </conditionalFormatting>
  <conditionalFormatting sqref="F70">
    <cfRule type="expression" dxfId="24" priority="42" stopIfTrue="1">
      <formula>$B71="&gt;&gt;&gt;&gt;&gt;&gt;&gt;&gt;&gt;&gt;Digite aqui a descrição e apresente a composição detalhada."</formula>
    </cfRule>
  </conditionalFormatting>
  <conditionalFormatting sqref="F71">
    <cfRule type="expression" dxfId="23" priority="23" stopIfTrue="1">
      <formula>$B72="&gt;&gt;&gt;&gt;&gt;&gt;&gt;&gt;&gt;&gt; Digite aqui a descrição e apresente a composição detalhada."</formula>
    </cfRule>
  </conditionalFormatting>
  <conditionalFormatting sqref="F71">
    <cfRule type="expression" dxfId="22" priority="24" stopIfTrue="1">
      <formula>$B72="&gt;&gt;&gt;&gt;&gt;&gt;&gt;&gt;&gt;&gt;Digite aqui a descrição e apresente a composição detalhada."</formula>
    </cfRule>
  </conditionalFormatting>
  <conditionalFormatting sqref="F72">
    <cfRule type="expression" dxfId="21" priority="21" stopIfTrue="1">
      <formula>$B73="&gt;&gt;&gt;&gt;&gt;&gt;&gt;&gt;&gt;&gt; Digite aqui a descrição e apresente a composição detalhada."</formula>
    </cfRule>
  </conditionalFormatting>
  <conditionalFormatting sqref="F72">
    <cfRule type="expression" dxfId="20" priority="22" stopIfTrue="1">
      <formula>$B73="&gt;&gt;&gt;&gt;&gt;&gt;&gt;&gt;&gt;&gt;Digite aqui a descrição e apresente a composição detalhada."</formula>
    </cfRule>
  </conditionalFormatting>
  <conditionalFormatting sqref="F73">
    <cfRule type="expression" dxfId="19" priority="19" stopIfTrue="1">
      <formula>$B74="&gt;&gt;&gt;&gt;&gt;&gt;&gt;&gt;&gt;&gt; Digite aqui a descrição e apresente a composição detalhada."</formula>
    </cfRule>
  </conditionalFormatting>
  <conditionalFormatting sqref="F73">
    <cfRule type="expression" dxfId="18" priority="20" stopIfTrue="1">
      <formula>$B74="&gt;&gt;&gt;&gt;&gt;&gt;&gt;&gt;&gt;&gt;Digite aqui a descrição e apresente a composição detalhada."</formula>
    </cfRule>
  </conditionalFormatting>
  <conditionalFormatting sqref="F74">
    <cfRule type="expression" dxfId="17" priority="17" stopIfTrue="1">
      <formula>$B75="&gt;&gt;&gt;&gt;&gt;&gt;&gt;&gt;&gt;&gt; Digite aqui a descrição e apresente a composição detalhada."</formula>
    </cfRule>
  </conditionalFormatting>
  <conditionalFormatting sqref="F74">
    <cfRule type="expression" dxfId="16" priority="18" stopIfTrue="1">
      <formula>$B75="&gt;&gt;&gt;&gt;&gt;&gt;&gt;&gt;&gt;&gt;Digite aqui a descrição e apresente a composição detalhada."</formula>
    </cfRule>
  </conditionalFormatting>
  <conditionalFormatting sqref="A81:B81">
    <cfRule type="expression" dxfId="15" priority="15" stopIfTrue="1">
      <formula>$B81="&gt;&gt;&gt;&gt;&gt;&gt;&gt;&gt;&gt;&gt; Digite aqui a descrição e apresente a composição detalhada."</formula>
    </cfRule>
  </conditionalFormatting>
  <conditionalFormatting sqref="A81:B81">
    <cfRule type="expression" dxfId="14" priority="16" stopIfTrue="1">
      <formula>$B81="&gt;&gt;&gt;&gt;&gt;&gt;&gt;&gt;&gt;&gt;Digite aqui a descrição e apresente a composição detalhada."</formula>
    </cfRule>
  </conditionalFormatting>
  <conditionalFormatting sqref="F83:F86">
    <cfRule type="expression" dxfId="13" priority="13" stopIfTrue="1">
      <formula>#REF!="&gt;&gt;&gt;&gt;&gt;&gt;&gt;&gt;&gt;&gt; Digite aqui a descrição e apresente a composição detalhada."</formula>
    </cfRule>
  </conditionalFormatting>
  <conditionalFormatting sqref="F83:F86">
    <cfRule type="expression" dxfId="12" priority="14" stopIfTrue="1">
      <formula>#REF!="&gt;&gt;&gt;&gt;&gt;&gt;&gt;&gt;&gt;&gt;Digite aqui a descrição e apresente a composição detalhada."</formula>
    </cfRule>
  </conditionalFormatting>
  <conditionalFormatting sqref="C103">
    <cfRule type="expression" dxfId="11" priority="9" stopIfTrue="1">
      <formula>$B103="&gt;&gt;&gt;&gt;&gt;&gt;&gt;&gt;&gt;&gt; Digite aqui a descrição e apresente a composição detalhada."</formula>
    </cfRule>
  </conditionalFormatting>
  <conditionalFormatting sqref="C103">
    <cfRule type="expression" dxfId="10" priority="10" stopIfTrue="1">
      <formula>$B103="&gt;&gt;&gt;&gt;&gt;&gt;&gt;&gt;&gt;&gt;Digite aqui a descrição e apresente a composição detalhada."</formula>
    </cfRule>
  </conditionalFormatting>
  <conditionalFormatting sqref="A92:B92">
    <cfRule type="expression" dxfId="9" priority="11" stopIfTrue="1">
      <formula>$B92="&gt;&gt;&gt;&gt;&gt;&gt;&gt;&gt;&gt;&gt; Digite aqui a descrição e apresente a composição detalhada."</formula>
    </cfRule>
  </conditionalFormatting>
  <conditionalFormatting sqref="A92:B92">
    <cfRule type="expression" dxfId="8" priority="12" stopIfTrue="1">
      <formula>$B92="&gt;&gt;&gt;&gt;&gt;&gt;&gt;&gt;&gt;&gt;Digite aqui a descrição e apresente a composição detalhada."</formula>
    </cfRule>
  </conditionalFormatting>
  <conditionalFormatting sqref="A103:B103">
    <cfRule type="expression" dxfId="7" priority="7" stopIfTrue="1">
      <formula>$B103="&gt;&gt;&gt;&gt;&gt;&gt;&gt;&gt;&gt;&gt; Digite aqui a descrição e apresente a composição detalhada."</formula>
    </cfRule>
  </conditionalFormatting>
  <conditionalFormatting sqref="A103:B103">
    <cfRule type="expression" dxfId="6" priority="8" stopIfTrue="1">
      <formula>$B103="&gt;&gt;&gt;&gt;&gt;&gt;&gt;&gt;&gt;&gt;Digite aqui a descrição e apresente a composição detalhada."</formula>
    </cfRule>
  </conditionalFormatting>
  <conditionalFormatting sqref="F50">
    <cfRule type="expression" dxfId="5" priority="5" stopIfTrue="1">
      <formula>$B49="&gt;&gt;&gt;&gt;&gt;&gt;&gt;&gt;&gt;&gt; Digite aqui a descrição e apresente a composição detalhada."</formula>
    </cfRule>
  </conditionalFormatting>
  <conditionalFormatting sqref="F50">
    <cfRule type="expression" dxfId="4" priority="6" stopIfTrue="1">
      <formula>$B49="&gt;&gt;&gt;&gt;&gt;&gt;&gt;&gt;&gt;&gt;Digite aqui a descrição e apresente a composição detalhada."</formula>
    </cfRule>
  </conditionalFormatting>
  <conditionalFormatting sqref="F80">
    <cfRule type="expression" dxfId="3" priority="3" stopIfTrue="1">
      <formula>$B80="&gt;&gt;&gt;&gt;&gt;&gt;&gt;&gt;&gt;&gt; Digite aqui a descrição e apresente a composição detalhada."</formula>
    </cfRule>
  </conditionalFormatting>
  <conditionalFormatting sqref="F80">
    <cfRule type="expression" dxfId="2" priority="4" stopIfTrue="1">
      <formula>$B80="&gt;&gt;&gt;&gt;&gt;&gt;&gt;&gt;&gt;&gt;Digite aqui a descrição e apresente a composição detalhada."</formula>
    </cfRule>
  </conditionalFormatting>
  <conditionalFormatting sqref="D110:E111">
    <cfRule type="expression" dxfId="1" priority="1" stopIfTrue="1">
      <formula>$B110="&gt;&gt;&gt;&gt;&gt;&gt;&gt;&gt;&gt;&gt; Digite aqui a descrição e apresente a composição detalhada."</formula>
    </cfRule>
  </conditionalFormatting>
  <conditionalFormatting sqref="D110:E111">
    <cfRule type="expression" dxfId="0" priority="2" stopIfTrue="1">
      <formula>$B110="&gt;&gt;&gt;&gt;&gt;&gt;&gt;&gt;&gt;&gt;Digite aqui a descrição e apresente a composição detalhada."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9" fitToHeight="0" orientation="landscape" r:id="rId1"/>
  <rowBreaks count="6" manualBreakCount="6">
    <brk id="20" max="5" man="1"/>
    <brk id="33" max="5" man="1"/>
    <brk id="49" max="5" man="1"/>
    <brk id="66" max="5" man="1"/>
    <brk id="80" max="5" man="1"/>
    <brk id="10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MDC </vt:lpstr>
      <vt:lpstr>'MDC '!Area_de_impressao</vt:lpstr>
      <vt:lpstr>MDC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Planejamento</dc:creator>
  <cp:lastModifiedBy>Planejamento</cp:lastModifiedBy>
  <dcterms:created xsi:type="dcterms:W3CDTF">2017-10-05T18:51:09Z</dcterms:created>
  <dcterms:modified xsi:type="dcterms:W3CDTF">2017-10-05T19:06:04Z</dcterms:modified>
</cp:coreProperties>
</file>